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 firstSheet="18" activeTab="19"/>
  </bookViews>
  <sheets>
    <sheet name="Equipment SCS 5-2-16" sheetId="21" r:id="rId1"/>
    <sheet name="Construction Trucks SCS 5-2-16" sheetId="22" r:id="rId2"/>
    <sheet name="WorkerTrips SCS 5-2-16" sheetId="23" r:id="rId3"/>
    <sheet name="Equipment 69kV 415-521" sheetId="4" r:id="rId4"/>
    <sheet name="Trucks 69kV 415-521" sheetId="5" r:id="rId5"/>
    <sheet name="WorkerTrips 69kV 415-521" sheetId="6" r:id="rId6"/>
    <sheet name="Equipment 12kV Dist 5-2-16" sheetId="7" r:id="rId7"/>
    <sheet name="Trucks 12kV Dist 5-2-16" sheetId="8" r:id="rId8"/>
    <sheet name="WorkerTrips 12kV Dist 5-2-16" sheetId="9" r:id="rId9"/>
    <sheet name="Equipment SCS 1-30-17" sheetId="24" r:id="rId10"/>
    <sheet name="Construction Trucks SCS 1-30-17" sheetId="25" r:id="rId11"/>
    <sheet name="WorkerTrips SCS 1-30-17" sheetId="26" r:id="rId12"/>
    <sheet name="Equipment 69kV 1-30-17" sheetId="13" r:id="rId13"/>
    <sheet name="Trucks 69kV 1-30-17" sheetId="14" r:id="rId14"/>
    <sheet name="WorkerTrips 69kV 1-30-17" sheetId="15" r:id="rId15"/>
    <sheet name="Equipment TL6910 1-23-17" sheetId="27" r:id="rId16"/>
    <sheet name="Trucks TL6910 1-23-17" sheetId="28" r:id="rId17"/>
    <sheet name="WorkerTrips TL6910 1-23-17" sheetId="29" r:id="rId18"/>
    <sheet name="Summary Unmitigated" sheetId="17" r:id="rId19"/>
    <sheet name="Summary Mitigated" sheetId="18" r:id="rId20"/>
    <sheet name="Fugitive Dust SC Substation" sheetId="16" r:id="rId21"/>
    <sheet name="Offroad Tiers EF (2)" sheetId="19" r:id="rId22"/>
    <sheet name="Offroad Tiers LF" sheetId="20" r:id="rId23"/>
  </sheets>
  <externalReferences>
    <externalReference r:id="rId24"/>
    <externalReference r:id="rId25"/>
    <externalReference r:id="rId26"/>
    <externalReference r:id="rId27"/>
  </externalReferences>
  <definedNames>
    <definedName name="_nco120" localSheetId="19">#REF!</definedName>
    <definedName name="_nco120" localSheetId="18">#REF!</definedName>
    <definedName name="_nco120">#REF!</definedName>
    <definedName name="_nco250" localSheetId="19">#REF!</definedName>
    <definedName name="_nco250" localSheetId="18">#REF!</definedName>
    <definedName name="_nco250">#REF!</definedName>
    <definedName name="_nco50" localSheetId="19">#REF!</definedName>
    <definedName name="_nco50" localSheetId="18">#REF!</definedName>
    <definedName name="_nco50">#REF!</definedName>
    <definedName name="_nco999" localSheetId="19">#REF!</definedName>
    <definedName name="_nco999" localSheetId="18">#REF!</definedName>
    <definedName name="_nco999">#REF!</definedName>
    <definedName name="_nhc120" localSheetId="19">#REF!</definedName>
    <definedName name="_nhc120" localSheetId="18">#REF!</definedName>
    <definedName name="_nhc120">#REF!</definedName>
    <definedName name="_nhc250" localSheetId="19">#REF!</definedName>
    <definedName name="_nhc250" localSheetId="18">#REF!</definedName>
    <definedName name="_nhc250">#REF!</definedName>
    <definedName name="_nhc50" localSheetId="19">#REF!</definedName>
    <definedName name="_nhc50" localSheetId="18">#REF!</definedName>
    <definedName name="_nhc50">#REF!</definedName>
    <definedName name="_nhc999" localSheetId="19">#REF!</definedName>
    <definedName name="_nhc999" localSheetId="18">#REF!</definedName>
    <definedName name="_nhc999">#REF!</definedName>
    <definedName name="_npm120" localSheetId="19">#REF!</definedName>
    <definedName name="_npm120" localSheetId="18">#REF!</definedName>
    <definedName name="_npm120">#REF!</definedName>
    <definedName name="_npm250" localSheetId="19">#REF!</definedName>
    <definedName name="_npm250" localSheetId="18">#REF!</definedName>
    <definedName name="_npm250">#REF!</definedName>
    <definedName name="_npm50" localSheetId="19">#REF!</definedName>
    <definedName name="_npm50" localSheetId="18">#REF!</definedName>
    <definedName name="_npm50">#REF!</definedName>
    <definedName name="_npm999" localSheetId="19">#REF!</definedName>
    <definedName name="_npm999" localSheetId="18">#REF!</definedName>
    <definedName name="_npm999">#REF!</definedName>
    <definedName name="_ny120" localSheetId="19">#REF!</definedName>
    <definedName name="_ny120" localSheetId="18">#REF!</definedName>
    <definedName name="_ny120">#REF!</definedName>
    <definedName name="_ny175" localSheetId="19">#REF!</definedName>
    <definedName name="_ny175" localSheetId="18">#REF!</definedName>
    <definedName name="_ny175">#REF!</definedName>
    <definedName name="_ny250" localSheetId="19">#REF!</definedName>
    <definedName name="_ny250" localSheetId="18">#REF!</definedName>
    <definedName name="_ny250">#REF!</definedName>
    <definedName name="_ny50" localSheetId="19">#REF!</definedName>
    <definedName name="_ny50" localSheetId="18">#REF!</definedName>
    <definedName name="_ny50">#REF!</definedName>
    <definedName name="_ny500" localSheetId="19">#REF!</definedName>
    <definedName name="_ny500" localSheetId="18">#REF!</definedName>
    <definedName name="_ny500">#REF!</definedName>
    <definedName name="_ny750" localSheetId="19">#REF!</definedName>
    <definedName name="_ny750" localSheetId="18">#REF!</definedName>
    <definedName name="_ny750">#REF!</definedName>
    <definedName name="_ny999" localSheetId="19">#REF!</definedName>
    <definedName name="_ny999" localSheetId="18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 localSheetId="19">#REF!</definedName>
    <definedName name="nnox120" localSheetId="18">#REF!</definedName>
    <definedName name="nnox120">#REF!</definedName>
    <definedName name="nnox250" localSheetId="19">#REF!</definedName>
    <definedName name="nnox250" localSheetId="18">#REF!</definedName>
    <definedName name="nnox250">#REF!</definedName>
    <definedName name="nnox50" localSheetId="19">#REF!</definedName>
    <definedName name="nnox50" localSheetId="18">#REF!</definedName>
    <definedName name="nnox50">#REF!</definedName>
    <definedName name="nnox999" localSheetId="19">#REF!</definedName>
    <definedName name="nnox999" localSheetId="18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SCSCH481114" localSheetId="19">#REF!</definedName>
    <definedName name="SCSCH481114">#REF!</definedName>
    <definedName name="SCSCH481814" localSheetId="19">#REF!</definedName>
    <definedName name="SCSCH481814">#REF!</definedName>
    <definedName name="SCSCO281114" localSheetId="19">#REF!</definedName>
    <definedName name="SCSCO281114">#REF!</definedName>
    <definedName name="SCSCO281814" localSheetId="19">#REF!</definedName>
    <definedName name="SCSCO281814">#REF!</definedName>
    <definedName name="SCSN2O81114" localSheetId="19">#REF!</definedName>
    <definedName name="SCSN2O81114">#REF!</definedName>
    <definedName name="SCSN2O81814" localSheetId="19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831">'[3]Equipment TL6910 8-31-15'!$S$11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 localSheetId="19">#REF!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 localSheetId="19">#REF!</definedName>
    <definedName name="TSCSCH481114">#REF!</definedName>
    <definedName name="TSCSCO281114" localSheetId="19">#REF!</definedName>
    <definedName name="TSCSCO281114">#REF!</definedName>
    <definedName name="TSCSN2O81114" localSheetId="19">#REF!</definedName>
    <definedName name="TSCSN2O81114">#REF!</definedName>
    <definedName name="WKR12kVNOx1022">'[3]WorkerTrips 12kV Dist 10-22-15'!$G$89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D8" i="24"/>
  <c r="D8" i="21"/>
  <c r="N88" i="2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4" i="28"/>
  <c r="B373"/>
  <c r="B372"/>
  <c r="S11"/>
  <c r="R1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AN9" s="1"/>
  <c r="AN11" s="1"/>
  <c r="Z9"/>
  <c r="AL9" s="1"/>
  <c r="AL11" s="1"/>
  <c r="Y9"/>
  <c r="Y11" s="1"/>
  <c r="X9"/>
  <c r="AJ9" s="1"/>
  <c r="AJ11" s="1"/>
  <c r="W9"/>
  <c r="W11" s="1"/>
  <c r="V9"/>
  <c r="AH9" s="1"/>
  <c r="AH11" s="1"/>
  <c r="U9"/>
  <c r="U11" s="1"/>
  <c r="T9"/>
  <c r="AF9" s="1"/>
  <c r="AF11" s="1"/>
  <c r="S9"/>
  <c r="AD9" s="1"/>
  <c r="R9"/>
  <c r="AC9" s="1"/>
  <c r="X11" i="27"/>
  <c r="W11"/>
  <c r="U11"/>
  <c r="T11"/>
  <c r="S11"/>
  <c r="R11"/>
  <c r="Q11"/>
  <c r="M11"/>
  <c r="Y11" s="1"/>
  <c r="J11"/>
  <c r="V11" s="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X12" s="1"/>
  <c r="W8"/>
  <c r="W12" s="1"/>
  <c r="U8"/>
  <c r="U12" s="1"/>
  <c r="T8"/>
  <c r="T12" s="1"/>
  <c r="S8"/>
  <c r="S12" s="1"/>
  <c r="R8"/>
  <c r="R12" s="1"/>
  <c r="Q8"/>
  <c r="Q12" s="1"/>
  <c r="M8"/>
  <c r="Y8" s="1"/>
  <c r="Y12" s="1"/>
  <c r="J8"/>
  <c r="V8" s="1"/>
  <c r="N94" i="26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83" i="25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AD17" s="1"/>
  <c r="AD18" s="1"/>
  <c r="R17"/>
  <c r="AC17" s="1"/>
  <c r="AC18" s="1"/>
  <c r="S14"/>
  <c r="R14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S13"/>
  <c r="AD13" s="1"/>
  <c r="AD14" s="1"/>
  <c r="R13"/>
  <c r="AC13" s="1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T9"/>
  <c r="T10" s="1"/>
  <c r="T19" s="1"/>
  <c r="S9"/>
  <c r="AD9" s="1"/>
  <c r="AD10" s="1"/>
  <c r="AD19" s="1"/>
  <c r="R9"/>
  <c r="AC9" s="1"/>
  <c r="AC10" s="1"/>
  <c r="AC19" s="1"/>
  <c r="X21" i="24"/>
  <c r="W21"/>
  <c r="U21"/>
  <c r="T21"/>
  <c r="S21"/>
  <c r="R21"/>
  <c r="Q21"/>
  <c r="M21"/>
  <c r="Y21" s="1"/>
  <c r="J21"/>
  <c r="V21" s="1"/>
  <c r="X20"/>
  <c r="W20"/>
  <c r="T20"/>
  <c r="Q20"/>
  <c r="X19"/>
  <c r="W19"/>
  <c r="U19"/>
  <c r="T19"/>
  <c r="S19"/>
  <c r="R19"/>
  <c r="Q19"/>
  <c r="M19"/>
  <c r="Y19" s="1"/>
  <c r="J19"/>
  <c r="V19" s="1"/>
  <c r="X18"/>
  <c r="X22" s="1"/>
  <c r="W18"/>
  <c r="W22" s="1"/>
  <c r="U18"/>
  <c r="T18"/>
  <c r="T22" s="1"/>
  <c r="S18"/>
  <c r="R18"/>
  <c r="Q18"/>
  <c r="Q22" s="1"/>
  <c r="M18"/>
  <c r="Y18" s="1"/>
  <c r="J18"/>
  <c r="V18" s="1"/>
  <c r="X14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3" s="1"/>
  <c r="W8"/>
  <c r="W11" s="1"/>
  <c r="W23" s="1"/>
  <c r="T8"/>
  <c r="T11" s="1"/>
  <c r="T23" s="1"/>
  <c r="Q8"/>
  <c r="Q11" s="1"/>
  <c r="Q23" s="1"/>
  <c r="N90" i="23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1" s="1"/>
  <c r="AO10"/>
  <c r="AN10"/>
  <c r="AN41" s="1"/>
  <c r="AM10"/>
  <c r="AL10"/>
  <c r="AL42" s="1"/>
  <c r="AK10"/>
  <c r="AJ10"/>
  <c r="AJ42" s="1"/>
  <c r="AI10"/>
  <c r="AH10"/>
  <c r="AH42" s="1"/>
  <c r="AG10"/>
  <c r="AF10"/>
  <c r="AF42" s="1"/>
  <c r="AE5"/>
  <c r="P90" s="1"/>
  <c r="AC5"/>
  <c r="O90" s="1"/>
  <c r="AE4"/>
  <c r="P89" s="1"/>
  <c r="P91" s="1"/>
  <c r="AC4"/>
  <c r="O89" s="1"/>
  <c r="O91" s="1"/>
  <c r="B382" i="22"/>
  <c r="B381"/>
  <c r="B380"/>
  <c r="AC15"/>
  <c r="AB15"/>
  <c r="Z15"/>
  <c r="AA15" s="1"/>
  <c r="Y15"/>
  <c r="X15"/>
  <c r="W15"/>
  <c r="V15"/>
  <c r="U15"/>
  <c r="T15"/>
  <c r="S15"/>
  <c r="AD15" s="1"/>
  <c r="AB14"/>
  <c r="AB16" s="1"/>
  <c r="Z14"/>
  <c r="Z16" s="1"/>
  <c r="Y14"/>
  <c r="Y16" s="1"/>
  <c r="X14"/>
  <c r="X16" s="1"/>
  <c r="W14"/>
  <c r="W16" s="1"/>
  <c r="V14"/>
  <c r="V16" s="1"/>
  <c r="U14"/>
  <c r="U16" s="1"/>
  <c r="T14"/>
  <c r="T16" s="1"/>
  <c r="S14"/>
  <c r="AD14" s="1"/>
  <c r="AD16" s="1"/>
  <c r="R14"/>
  <c r="AC14" s="1"/>
  <c r="AC16" s="1"/>
  <c r="AC10"/>
  <c r="AB10"/>
  <c r="Z10"/>
  <c r="AA10" s="1"/>
  <c r="Y10"/>
  <c r="X10"/>
  <c r="W10"/>
  <c r="V10"/>
  <c r="U10"/>
  <c r="T10"/>
  <c r="S10"/>
  <c r="AD10" s="1"/>
  <c r="AB9"/>
  <c r="AB11" s="1"/>
  <c r="AB18" s="1"/>
  <c r="Z9"/>
  <c r="Z11" s="1"/>
  <c r="Z18" s="1"/>
  <c r="Y9"/>
  <c r="Y11" s="1"/>
  <c r="Y18" s="1"/>
  <c r="X9"/>
  <c r="X11" s="1"/>
  <c r="X18" s="1"/>
  <c r="W9"/>
  <c r="W11" s="1"/>
  <c r="W18" s="1"/>
  <c r="V9"/>
  <c r="V11" s="1"/>
  <c r="V18" s="1"/>
  <c r="U9"/>
  <c r="U11" s="1"/>
  <c r="U18" s="1"/>
  <c r="T9"/>
  <c r="T11" s="1"/>
  <c r="T18" s="1"/>
  <c r="S9"/>
  <c r="AD9" s="1"/>
  <c r="AD11" s="1"/>
  <c r="AD18" s="1"/>
  <c r="R9"/>
  <c r="AC9" s="1"/>
  <c r="AC11" s="1"/>
  <c r="AC18" s="1"/>
  <c r="X20" i="21"/>
  <c r="W20"/>
  <c r="U20"/>
  <c r="T20"/>
  <c r="S20"/>
  <c r="R20"/>
  <c r="Q20"/>
  <c r="M20"/>
  <c r="Y20" s="1"/>
  <c r="J20"/>
  <c r="V20" s="1"/>
  <c r="X19"/>
  <c r="W19"/>
  <c r="U19"/>
  <c r="T19"/>
  <c r="S19"/>
  <c r="R19"/>
  <c r="Q19"/>
  <c r="M19"/>
  <c r="Y19" s="1"/>
  <c r="J19"/>
  <c r="V19" s="1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X21" s="1"/>
  <c r="W14"/>
  <c r="W21" s="1"/>
  <c r="T14"/>
  <c r="T21" s="1"/>
  <c r="Q14"/>
  <c r="Q21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3" s="1"/>
  <c r="W8"/>
  <c r="W11" s="1"/>
  <c r="T8"/>
  <c r="T11" s="1"/>
  <c r="T23" s="1"/>
  <c r="Q8"/>
  <c r="Q11" s="1"/>
  <c r="AK16" i="19"/>
  <c r="AI16"/>
  <c r="AF16"/>
  <c r="AG16" s="1"/>
  <c r="AD16"/>
  <c r="AO16" s="1"/>
  <c r="AB16"/>
  <c r="AR16" s="1"/>
  <c r="Y16"/>
  <c r="Z16" s="1"/>
  <c r="AM16" s="1"/>
  <c r="AK15"/>
  <c r="AI15"/>
  <c r="AF15"/>
  <c r="AG15" s="1"/>
  <c r="AD15"/>
  <c r="AO15" s="1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O13" s="1"/>
  <c r="AB13"/>
  <c r="Y13"/>
  <c r="Z13" s="1"/>
  <c r="AK12"/>
  <c r="AI12"/>
  <c r="AF12"/>
  <c r="AG12" s="1"/>
  <c r="AD12"/>
  <c r="AO12" s="1"/>
  <c r="AB12"/>
  <c r="AR12" s="1"/>
  <c r="Y12"/>
  <c r="Z12" s="1"/>
  <c r="AK11"/>
  <c r="AI11"/>
  <c r="AF11"/>
  <c r="AG11" s="1"/>
  <c r="AD11"/>
  <c r="AO11" s="1"/>
  <c r="I10" i="4" s="1"/>
  <c r="AB11" i="19"/>
  <c r="AR11" s="1"/>
  <c r="Y11"/>
  <c r="Z11" s="1"/>
  <c r="G20" i="4" s="1"/>
  <c r="AK10" i="19"/>
  <c r="AI10"/>
  <c r="AF10"/>
  <c r="AG10" s="1"/>
  <c r="AD10"/>
  <c r="AO10" s="1"/>
  <c r="AB10"/>
  <c r="Y10"/>
  <c r="Z10" s="1"/>
  <c r="AK9"/>
  <c r="AI9"/>
  <c r="AF9"/>
  <c r="AG9" s="1"/>
  <c r="AD9"/>
  <c r="AO9" s="1"/>
  <c r="I16" i="4" s="1"/>
  <c r="AB9" i="19"/>
  <c r="Y9"/>
  <c r="Z9" s="1"/>
  <c r="G23" i="4" s="1"/>
  <c r="AK8" i="19"/>
  <c r="AI8"/>
  <c r="AF8"/>
  <c r="AG8" s="1"/>
  <c r="AD8"/>
  <c r="AO8" s="1"/>
  <c r="I11" i="7" s="1"/>
  <c r="AB8" i="19"/>
  <c r="Y8"/>
  <c r="Z8" s="1"/>
  <c r="AK7"/>
  <c r="AI7"/>
  <c r="AF7"/>
  <c r="AG7" s="1"/>
  <c r="AD7"/>
  <c r="AO7" s="1"/>
  <c r="AB7"/>
  <c r="Y7"/>
  <c r="Z7" s="1"/>
  <c r="AK6"/>
  <c r="AI6"/>
  <c r="AF6"/>
  <c r="AG6" s="1"/>
  <c r="AD6"/>
  <c r="AO6" s="1"/>
  <c r="I20" i="24" s="1"/>
  <c r="U20" s="1"/>
  <c r="AB6" i="19"/>
  <c r="Y6"/>
  <c r="Z6" s="1"/>
  <c r="G8" i="13" s="1"/>
  <c r="AK5" i="19"/>
  <c r="AI5"/>
  <c r="AF5"/>
  <c r="AG5" s="1"/>
  <c r="AD5"/>
  <c r="AO5" s="1"/>
  <c r="AB5"/>
  <c r="Y5"/>
  <c r="Z5" s="1"/>
  <c r="AK4"/>
  <c r="AI4"/>
  <c r="AF4"/>
  <c r="AG4" s="1"/>
  <c r="AD4"/>
  <c r="AB4"/>
  <c r="Y4"/>
  <c r="Z4" s="1"/>
  <c r="C71" i="16"/>
  <c r="B71"/>
  <c r="C70"/>
  <c r="B70"/>
  <c r="C52"/>
  <c r="B52"/>
  <c r="C51"/>
  <c r="B51"/>
  <c r="C33"/>
  <c r="B33"/>
  <c r="C32"/>
  <c r="B32"/>
  <c r="C16"/>
  <c r="C17" s="1"/>
  <c r="B16"/>
  <c r="B17" s="1"/>
  <c r="AR13" i="19" l="1"/>
  <c r="AR14"/>
  <c r="AR15"/>
  <c r="AR4"/>
  <c r="AR5"/>
  <c r="AO4"/>
  <c r="I10" i="24" s="1"/>
  <c r="U10" s="1"/>
  <c r="AR6" i="19"/>
  <c r="AR7"/>
  <c r="AR8"/>
  <c r="AR9"/>
  <c r="AR10"/>
  <c r="I14" i="21"/>
  <c r="U14" s="1"/>
  <c r="I16"/>
  <c r="J16" s="1"/>
  <c r="V16" s="1"/>
  <c r="I18"/>
  <c r="U18" s="1"/>
  <c r="I9" i="4"/>
  <c r="I11"/>
  <c r="I13"/>
  <c r="F20"/>
  <c r="I20"/>
  <c r="G21"/>
  <c r="F23"/>
  <c r="I23"/>
  <c r="F8" i="13"/>
  <c r="I8"/>
  <c r="G13"/>
  <c r="I8" i="7"/>
  <c r="U22" i="24"/>
  <c r="F7" i="17"/>
  <c r="G7" s="1"/>
  <c r="I10" i="21"/>
  <c r="I15"/>
  <c r="U15" s="1"/>
  <c r="I17"/>
  <c r="U17" s="1"/>
  <c r="I8" i="4"/>
  <c r="I12"/>
  <c r="F21"/>
  <c r="I21"/>
  <c r="F13" i="13"/>
  <c r="I13"/>
  <c r="F7" i="18"/>
  <c r="G7" s="1"/>
  <c r="I8" i="24"/>
  <c r="I8" i="21"/>
  <c r="AP9" i="28"/>
  <c r="AP11" s="1"/>
  <c r="AD11"/>
  <c r="AC11"/>
  <c r="AO9"/>
  <c r="AO11" s="1"/>
  <c r="V12" i="27"/>
  <c r="AG44" i="29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9" i="28"/>
  <c r="AG11" s="1"/>
  <c r="AI9"/>
  <c r="AI11" s="1"/>
  <c r="AK9"/>
  <c r="AK11" s="1"/>
  <c r="T11"/>
  <c r="V11"/>
  <c r="X11"/>
  <c r="Z11"/>
  <c r="AB11"/>
  <c r="AG14" i="29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28"/>
  <c r="AA10"/>
  <c r="AM10" s="1"/>
  <c r="AF14" i="29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U8" i="24"/>
  <c r="U11" s="1"/>
  <c r="U23" s="1"/>
  <c r="J8"/>
  <c r="V8" s="1"/>
  <c r="J20"/>
  <c r="V20" s="1"/>
  <c r="V22" s="1"/>
  <c r="J10"/>
  <c r="V10" s="1"/>
  <c r="AA9" i="25"/>
  <c r="AA10" s="1"/>
  <c r="AA13"/>
  <c r="AA14" s="1"/>
  <c r="AG46" i="2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Y46"/>
  <c r="AY45"/>
  <c r="AY44"/>
  <c r="BA46"/>
  <c r="BA45"/>
  <c r="BA44"/>
  <c r="BA43"/>
  <c r="AA17" i="25"/>
  <c r="AA18" s="1"/>
  <c r="AG16" i="2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Y43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4"/>
  <c r="M94" s="1"/>
  <c r="L93"/>
  <c r="M93" s="1"/>
  <c r="L92"/>
  <c r="M92" s="1"/>
  <c r="L91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Q23" i="21"/>
  <c r="W23"/>
  <c r="AG45" i="23"/>
  <c r="AG44"/>
  <c r="AG43"/>
  <c r="AI45"/>
  <c r="AI44"/>
  <c r="AI43"/>
  <c r="AK45"/>
  <c r="AK44"/>
  <c r="AK43"/>
  <c r="AM45"/>
  <c r="AM44"/>
  <c r="AM43"/>
  <c r="AM42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U16" i="21"/>
  <c r="U21" s="1"/>
  <c r="J17"/>
  <c r="V17" s="1"/>
  <c r="J18"/>
  <c r="V18" s="1"/>
  <c r="AA9" i="22"/>
  <c r="AA11" s="1"/>
  <c r="AA14"/>
  <c r="AA16" s="1"/>
  <c r="AG15" i="2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F45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J14" i="21"/>
  <c r="V14" s="1"/>
  <c r="J15"/>
  <c r="V15" s="1"/>
  <c r="AF15" i="23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" i="19"/>
  <c r="AQ4"/>
  <c r="AM5"/>
  <c r="AQ5"/>
  <c r="AM10"/>
  <c r="AQ10"/>
  <c r="AM11"/>
  <c r="AQ11"/>
  <c r="AM12"/>
  <c r="AQ12"/>
  <c r="AM6"/>
  <c r="AQ6"/>
  <c r="AM7"/>
  <c r="AQ7"/>
  <c r="AM8"/>
  <c r="G8" i="24" s="1"/>
  <c r="AQ8" i="19"/>
  <c r="AM9"/>
  <c r="AQ9"/>
  <c r="AM14"/>
  <c r="AQ14"/>
  <c r="AM15"/>
  <c r="AQ15"/>
  <c r="AM13"/>
  <c r="AN4"/>
  <c r="AS4"/>
  <c r="AN5"/>
  <c r="AS5"/>
  <c r="AN6"/>
  <c r="AS6"/>
  <c r="AN7"/>
  <c r="AS7"/>
  <c r="AN8"/>
  <c r="AS8"/>
  <c r="AN9"/>
  <c r="AS9"/>
  <c r="AN10"/>
  <c r="AS10"/>
  <c r="AN11"/>
  <c r="AS11"/>
  <c r="AN12"/>
  <c r="AS12"/>
  <c r="AN13"/>
  <c r="AQ13"/>
  <c r="AS13"/>
  <c r="AN14"/>
  <c r="AS14"/>
  <c r="AN15"/>
  <c r="AS15"/>
  <c r="AN16"/>
  <c r="AQ16"/>
  <c r="AS16"/>
  <c r="F10" i="4" l="1"/>
  <c r="F8"/>
  <c r="F16" i="21"/>
  <c r="R16" s="1"/>
  <c r="F14"/>
  <c r="R14" s="1"/>
  <c r="F16" i="4"/>
  <c r="F15" i="21"/>
  <c r="R15" s="1"/>
  <c r="F9" i="4"/>
  <c r="F11" i="7"/>
  <c r="F12" i="4"/>
  <c r="F17" i="21"/>
  <c r="R17" s="1"/>
  <c r="F8" i="7"/>
  <c r="F13" i="4"/>
  <c r="F11"/>
  <c r="F20" i="24"/>
  <c r="R20" s="1"/>
  <c r="R22" s="1"/>
  <c r="F18" i="21"/>
  <c r="R18" s="1"/>
  <c r="F10" i="24"/>
  <c r="R10" s="1"/>
  <c r="F10" i="21"/>
  <c r="R10" s="1"/>
  <c r="V21"/>
  <c r="AA18" i="22"/>
  <c r="G9" i="4"/>
  <c r="G16"/>
  <c r="G15" i="21"/>
  <c r="G8" i="7"/>
  <c r="G13" i="4"/>
  <c r="G11"/>
  <c r="G11" i="7"/>
  <c r="G12" i="4"/>
  <c r="G17" i="21"/>
  <c r="G20" i="24"/>
  <c r="G18" i="21"/>
  <c r="G16"/>
  <c r="G14"/>
  <c r="G10" i="4"/>
  <c r="G8"/>
  <c r="G10" i="24"/>
  <c r="G10" i="21"/>
  <c r="U10"/>
  <c r="J10"/>
  <c r="V10" s="1"/>
  <c r="AA19" i="25"/>
  <c r="F8" i="21"/>
  <c r="R8" s="1"/>
  <c r="R11" s="1"/>
  <c r="F8" i="24"/>
  <c r="R8" s="1"/>
  <c r="R11" s="1"/>
  <c r="R23" s="1"/>
  <c r="G8" i="21"/>
  <c r="AY75" i="2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28"/>
  <c r="AM9"/>
  <c r="AM11" s="1"/>
  <c r="AX75" i="29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7" i="2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5"/>
  <c r="M91"/>
  <c r="M95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M8" i="24"/>
  <c r="Y8" s="1"/>
  <c r="S8"/>
  <c r="AY77" i="26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V11" i="24"/>
  <c r="V23" s="1"/>
  <c r="AY76" i="23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U8" i="21"/>
  <c r="U11" s="1"/>
  <c r="U23" s="1"/>
  <c r="J8"/>
  <c r="V8" s="1"/>
  <c r="V11" s="1"/>
  <c r="V23" s="1"/>
  <c r="N88" i="15"/>
  <c r="N89" s="1"/>
  <c r="K88"/>
  <c r="K89" s="1"/>
  <c r="J88"/>
  <c r="J89" s="1"/>
  <c r="I88"/>
  <c r="I89" s="1"/>
  <c r="H88"/>
  <c r="H89" s="1"/>
  <c r="G88"/>
  <c r="G89" s="1"/>
  <c r="F88"/>
  <c r="F89" s="1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48" i="14"/>
  <c r="B347"/>
  <c r="B346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AB12" s="1"/>
  <c r="Z9"/>
  <c r="Z12" s="1"/>
  <c r="Y9"/>
  <c r="AK9" s="1"/>
  <c r="X9"/>
  <c r="X12" s="1"/>
  <c r="W9"/>
  <c r="AI9" s="1"/>
  <c r="V9"/>
  <c r="V12" s="1"/>
  <c r="U9"/>
  <c r="AG9" s="1"/>
  <c r="T9"/>
  <c r="T12" s="1"/>
  <c r="S9"/>
  <c r="AD9" s="1"/>
  <c r="R9"/>
  <c r="AC9" s="1"/>
  <c r="X13" i="13"/>
  <c r="W13"/>
  <c r="T13"/>
  <c r="Q13"/>
  <c r="U13"/>
  <c r="S13"/>
  <c r="R13"/>
  <c r="X12"/>
  <c r="W12"/>
  <c r="U12"/>
  <c r="T12"/>
  <c r="S12"/>
  <c r="R12"/>
  <c r="Q12"/>
  <c r="M12"/>
  <c r="Y12" s="1"/>
  <c r="J12"/>
  <c r="V12" s="1"/>
  <c r="X11"/>
  <c r="W11"/>
  <c r="U11"/>
  <c r="T11"/>
  <c r="S11"/>
  <c r="R11"/>
  <c r="Q11"/>
  <c r="M11"/>
  <c r="Y11" s="1"/>
  <c r="J11"/>
  <c r="V11" s="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X14" s="1"/>
  <c r="W8"/>
  <c r="T8"/>
  <c r="T14" s="1"/>
  <c r="Q8"/>
  <c r="Q14" s="1"/>
  <c r="U8"/>
  <c r="U14" s="1"/>
  <c r="F12" i="18" s="1"/>
  <c r="M8" i="13"/>
  <c r="Y8" s="1"/>
  <c r="R8"/>
  <c r="R14" s="1"/>
  <c r="N88" i="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AE4"/>
  <c r="P88" s="1"/>
  <c r="P89" s="1"/>
  <c r="AC4"/>
  <c r="O88" s="1"/>
  <c r="O89" s="1"/>
  <c r="B371" i="8"/>
  <c r="B370"/>
  <c r="B369"/>
  <c r="AC10"/>
  <c r="AB10"/>
  <c r="Z10"/>
  <c r="AA10" s="1"/>
  <c r="Y10"/>
  <c r="X10"/>
  <c r="W10"/>
  <c r="V10"/>
  <c r="U10"/>
  <c r="T10"/>
  <c r="S10"/>
  <c r="AD10" s="1"/>
  <c r="AC9"/>
  <c r="AC11" s="1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S9"/>
  <c r="AD9" s="1"/>
  <c r="AD11" s="1"/>
  <c r="X12" i="7"/>
  <c r="W12"/>
  <c r="U12"/>
  <c r="T12"/>
  <c r="S12"/>
  <c r="R12"/>
  <c r="Q12"/>
  <c r="M12"/>
  <c r="Y12" s="1"/>
  <c r="J12"/>
  <c r="V12" s="1"/>
  <c r="X11"/>
  <c r="W11"/>
  <c r="T11"/>
  <c r="Q11"/>
  <c r="U11"/>
  <c r="S11"/>
  <c r="R1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X13" s="1"/>
  <c r="X14" s="1"/>
  <c r="W8"/>
  <c r="T8"/>
  <c r="T13" s="1"/>
  <c r="T14" s="1"/>
  <c r="Q8"/>
  <c r="Q13" s="1"/>
  <c r="Q14" s="1"/>
  <c r="U8"/>
  <c r="U13" s="1"/>
  <c r="U14" s="1"/>
  <c r="S8"/>
  <c r="R8"/>
  <c r="R13" s="1"/>
  <c r="R14" s="1"/>
  <c r="N90" i="6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AE5"/>
  <c r="P90" s="1"/>
  <c r="AC5"/>
  <c r="O90" s="1"/>
  <c r="AE4"/>
  <c r="P89" s="1"/>
  <c r="P91" s="1"/>
  <c r="AC4"/>
  <c r="O89" s="1"/>
  <c r="O91" s="1"/>
  <c r="B354" i="5"/>
  <c r="B353"/>
  <c r="B352"/>
  <c r="AB16"/>
  <c r="Z16"/>
  <c r="AA16" s="1"/>
  <c r="Y16"/>
  <c r="X16"/>
  <c r="W16"/>
  <c r="V16"/>
  <c r="U16"/>
  <c r="T16"/>
  <c r="S16"/>
  <c r="AD16" s="1"/>
  <c r="R16"/>
  <c r="AC16" s="1"/>
  <c r="AB15"/>
  <c r="AB17" s="1"/>
  <c r="Z15"/>
  <c r="Z17" s="1"/>
  <c r="Y15"/>
  <c r="Y17" s="1"/>
  <c r="X15"/>
  <c r="X17" s="1"/>
  <c r="W15"/>
  <c r="W17" s="1"/>
  <c r="V15"/>
  <c r="V17" s="1"/>
  <c r="U15"/>
  <c r="U17" s="1"/>
  <c r="T15"/>
  <c r="T17" s="1"/>
  <c r="S15"/>
  <c r="AD15" s="1"/>
  <c r="AD17" s="1"/>
  <c r="R15"/>
  <c r="AC15" s="1"/>
  <c r="AC17" s="1"/>
  <c r="AC14"/>
  <c r="AB14"/>
  <c r="Z14"/>
  <c r="AA14" s="1"/>
  <c r="Y14"/>
  <c r="X14"/>
  <c r="W14"/>
  <c r="V14"/>
  <c r="U14"/>
  <c r="T14"/>
  <c r="S14"/>
  <c r="AD14" s="1"/>
  <c r="AC13"/>
  <c r="AB13"/>
  <c r="Z13"/>
  <c r="AA13" s="1"/>
  <c r="Y13"/>
  <c r="X13"/>
  <c r="W13"/>
  <c r="V13"/>
  <c r="U13"/>
  <c r="T13"/>
  <c r="S13"/>
  <c r="AD13" s="1"/>
  <c r="AC9"/>
  <c r="AB9"/>
  <c r="AB18" s="1"/>
  <c r="Z9"/>
  <c r="AA9" s="1"/>
  <c r="Y9"/>
  <c r="Y18" s="1"/>
  <c r="X9"/>
  <c r="W9"/>
  <c r="W18" s="1"/>
  <c r="V9"/>
  <c r="U9"/>
  <c r="U18" s="1"/>
  <c r="T9"/>
  <c r="S9"/>
  <c r="AD9" s="1"/>
  <c r="AD18" s="1"/>
  <c r="X23" i="4"/>
  <c r="W23"/>
  <c r="T23"/>
  <c r="Q23"/>
  <c r="U23"/>
  <c r="M23"/>
  <c r="Y23" s="1"/>
  <c r="R23"/>
  <c r="X22"/>
  <c r="W22"/>
  <c r="U22"/>
  <c r="T22"/>
  <c r="S22"/>
  <c r="R22"/>
  <c r="Q22"/>
  <c r="M22"/>
  <c r="Y22" s="1"/>
  <c r="J22"/>
  <c r="V22" s="1"/>
  <c r="X21"/>
  <c r="W21"/>
  <c r="T21"/>
  <c r="Q21"/>
  <c r="U21"/>
  <c r="S21"/>
  <c r="R21"/>
  <c r="X20"/>
  <c r="W20"/>
  <c r="T20"/>
  <c r="Q20"/>
  <c r="U20"/>
  <c r="S20"/>
  <c r="R20"/>
  <c r="X16"/>
  <c r="W16"/>
  <c r="T16"/>
  <c r="Q16"/>
  <c r="U16"/>
  <c r="M16"/>
  <c r="Y16" s="1"/>
  <c r="R16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3"/>
  <c r="W13"/>
  <c r="T13"/>
  <c r="Q13"/>
  <c r="U13"/>
  <c r="M13"/>
  <c r="Y13" s="1"/>
  <c r="R13"/>
  <c r="X12"/>
  <c r="W12"/>
  <c r="T12"/>
  <c r="Q12"/>
  <c r="U12"/>
  <c r="M12"/>
  <c r="Y12" s="1"/>
  <c r="R12"/>
  <c r="X11"/>
  <c r="W11"/>
  <c r="T11"/>
  <c r="Q11"/>
  <c r="M11"/>
  <c r="Y11" s="1"/>
  <c r="U11"/>
  <c r="S11"/>
  <c r="R11"/>
  <c r="X10"/>
  <c r="W10"/>
  <c r="T10"/>
  <c r="Q10"/>
  <c r="M10"/>
  <c r="Y10" s="1"/>
  <c r="U10"/>
  <c r="S10"/>
  <c r="R10"/>
  <c r="X9"/>
  <c r="W9"/>
  <c r="T9"/>
  <c r="Q9"/>
  <c r="M9"/>
  <c r="Y9" s="1"/>
  <c r="U9"/>
  <c r="S9"/>
  <c r="R9"/>
  <c r="X8"/>
  <c r="X17" s="1"/>
  <c r="W8"/>
  <c r="T8"/>
  <c r="T17" s="1"/>
  <c r="Q8"/>
  <c r="M8"/>
  <c r="Y8" s="1"/>
  <c r="U8"/>
  <c r="S8"/>
  <c r="R8"/>
  <c r="Q17" l="1"/>
  <c r="W17"/>
  <c r="Q24"/>
  <c r="W24"/>
  <c r="T18" i="5"/>
  <c r="V18"/>
  <c r="X18"/>
  <c r="W14" i="13"/>
  <c r="C5" i="17"/>
  <c r="C5" i="18"/>
  <c r="B5"/>
  <c r="B5" i="17"/>
  <c r="C6" i="18"/>
  <c r="C6" i="17"/>
  <c r="B6" i="18"/>
  <c r="B6" i="17"/>
  <c r="E12" i="18"/>
  <c r="E12" i="17"/>
  <c r="C13"/>
  <c r="C13" i="18"/>
  <c r="B13"/>
  <c r="B13" i="17"/>
  <c r="F13" i="18"/>
  <c r="F13" i="17"/>
  <c r="D14" i="18"/>
  <c r="D14" i="17"/>
  <c r="E14"/>
  <c r="E14" i="18"/>
  <c r="M8" i="21"/>
  <c r="Y8" s="1"/>
  <c r="S8"/>
  <c r="M10"/>
  <c r="Y10" s="1"/>
  <c r="S10"/>
  <c r="M14"/>
  <c r="Y14" s="1"/>
  <c r="S14"/>
  <c r="M18"/>
  <c r="Y18" s="1"/>
  <c r="S18"/>
  <c r="M17"/>
  <c r="Y17" s="1"/>
  <c r="S17"/>
  <c r="S15"/>
  <c r="M15"/>
  <c r="Y15" s="1"/>
  <c r="T24" i="4"/>
  <c r="T28" s="1"/>
  <c r="X24"/>
  <c r="X28" s="1"/>
  <c r="W13" i="7"/>
  <c r="W14" s="1"/>
  <c r="D5" i="18"/>
  <c r="D5" i="17"/>
  <c r="E5" i="18"/>
  <c r="E5" i="17"/>
  <c r="D6" i="18"/>
  <c r="D6" i="17"/>
  <c r="E6"/>
  <c r="E6" i="18"/>
  <c r="B12"/>
  <c r="B12" i="17"/>
  <c r="C14" i="18"/>
  <c r="C14" i="17"/>
  <c r="B14"/>
  <c r="B14" i="18"/>
  <c r="S10" i="24"/>
  <c r="M10"/>
  <c r="Y10" s="1"/>
  <c r="Y11" s="1"/>
  <c r="S16" i="21"/>
  <c r="M16"/>
  <c r="Y16" s="1"/>
  <c r="M20" i="24"/>
  <c r="Y20" s="1"/>
  <c r="Y22" s="1"/>
  <c r="S20"/>
  <c r="S22" s="1"/>
  <c r="AA10" i="14"/>
  <c r="AM10" s="1"/>
  <c r="S11" i="24"/>
  <c r="S23" s="1"/>
  <c r="C12" i="18"/>
  <c r="C15" s="1"/>
  <c r="R21" i="21"/>
  <c r="R23" s="1"/>
  <c r="C12" i="17"/>
  <c r="C15" s="1"/>
  <c r="F12"/>
  <c r="R17" i="4"/>
  <c r="U17"/>
  <c r="AD12" i="14"/>
  <c r="AP9"/>
  <c r="J8" i="13"/>
  <c r="V8" s="1"/>
  <c r="S8"/>
  <c r="S14" s="1"/>
  <c r="J13"/>
  <c r="V13" s="1"/>
  <c r="AO9" i="14"/>
  <c r="AC12"/>
  <c r="M13" i="13"/>
  <c r="Y13" s="1"/>
  <c r="Y14" s="1"/>
  <c r="AG44" i="15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14"/>
  <c r="AF9"/>
  <c r="AH9"/>
  <c r="AJ9"/>
  <c r="AL9"/>
  <c r="AN9"/>
  <c r="U12"/>
  <c r="W12"/>
  <c r="Y12"/>
  <c r="AG14" i="15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F14" i="18" s="1"/>
  <c r="M88" i="15"/>
  <c r="M89" s="1"/>
  <c r="G14" i="17" s="1"/>
  <c r="AF14" i="15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S13" i="7"/>
  <c r="S14" s="1"/>
  <c r="AG43" i="9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M8" i="7"/>
  <c r="Y8" s="1"/>
  <c r="M11"/>
  <c r="Y11" s="1"/>
  <c r="AG13" i="9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J8" i="7"/>
  <c r="V8" s="1"/>
  <c r="J11"/>
  <c r="V11" s="1"/>
  <c r="AA9" i="8"/>
  <c r="AA11" s="1"/>
  <c r="AF13" i="9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Y17" i="4"/>
  <c r="R24"/>
  <c r="U24"/>
  <c r="R28"/>
  <c r="J8"/>
  <c r="V8" s="1"/>
  <c r="J9"/>
  <c r="V9" s="1"/>
  <c r="J10"/>
  <c r="V10" s="1"/>
  <c r="J11"/>
  <c r="V11" s="1"/>
  <c r="J12"/>
  <c r="V12" s="1"/>
  <c r="S12"/>
  <c r="J13"/>
  <c r="V13" s="1"/>
  <c r="S13"/>
  <c r="J16"/>
  <c r="V16" s="1"/>
  <c r="S16"/>
  <c r="M20"/>
  <c r="Y20" s="1"/>
  <c r="M21"/>
  <c r="Y21" s="1"/>
  <c r="J23"/>
  <c r="V23" s="1"/>
  <c r="S23"/>
  <c r="S24" s="1"/>
  <c r="AC18" i="5"/>
  <c r="J20" i="4"/>
  <c r="V20" s="1"/>
  <c r="J21"/>
  <c r="V21" s="1"/>
  <c r="AF45" i="6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A15" i="5"/>
  <c r="AA17" s="1"/>
  <c r="AA18" s="1"/>
  <c r="G5" i="17" s="1"/>
  <c r="Z18" i="5"/>
  <c r="F5" i="17" s="1"/>
  <c r="AF15" i="6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Q28" i="4" l="1"/>
  <c r="W28"/>
  <c r="Y23" i="24"/>
  <c r="C4" i="18"/>
  <c r="C8" s="1"/>
  <c r="B15" i="17"/>
  <c r="E4" i="18"/>
  <c r="E8" s="1"/>
  <c r="E4" i="17"/>
  <c r="E8" s="1"/>
  <c r="F15" i="18"/>
  <c r="E13" i="17"/>
  <c r="E13" i="18"/>
  <c r="U28" i="4"/>
  <c r="F4" i="18" s="1"/>
  <c r="D12"/>
  <c r="F14" i="17"/>
  <c r="F15" s="1"/>
  <c r="G5" i="18"/>
  <c r="Y11" i="21"/>
  <c r="G14" i="18"/>
  <c r="E15"/>
  <c r="F5"/>
  <c r="D13" i="17"/>
  <c r="D13" i="18"/>
  <c r="B15"/>
  <c r="Y21" i="21"/>
  <c r="S21"/>
  <c r="S11"/>
  <c r="E15" i="17"/>
  <c r="D12"/>
  <c r="D15" s="1"/>
  <c r="V13" i="7"/>
  <c r="V14" s="1"/>
  <c r="Y13"/>
  <c r="Y14" s="1"/>
  <c r="F4" i="17"/>
  <c r="V24" i="4"/>
  <c r="S17"/>
  <c r="C4" i="17"/>
  <c r="C8" s="1"/>
  <c r="AY75" i="1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14"/>
  <c r="AA12"/>
  <c r="G13" i="17" s="1"/>
  <c r="V14" i="13"/>
  <c r="G12" i="18" s="1"/>
  <c r="BA74" i="9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S28" i="4"/>
  <c r="AZ76" i="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Y24" i="4"/>
  <c r="Y28" s="1"/>
  <c r="V17"/>
  <c r="V28" s="1"/>
  <c r="B4" i="18" l="1"/>
  <c r="B8" s="1"/>
  <c r="B4" i="17"/>
  <c r="B8" s="1"/>
  <c r="S23" i="21"/>
  <c r="D4" i="18" s="1"/>
  <c r="D8" s="1"/>
  <c r="G6" i="17"/>
  <c r="G6" i="18"/>
  <c r="G13"/>
  <c r="D15"/>
  <c r="F6"/>
  <c r="F8" s="1"/>
  <c r="F6" i="17"/>
  <c r="G15" i="18"/>
  <c r="F8" i="17"/>
  <c r="G4" i="18"/>
  <c r="Y23" i="21"/>
  <c r="G12" i="17"/>
  <c r="G15" s="1"/>
  <c r="G4"/>
  <c r="G8" s="1"/>
  <c r="D4"/>
  <c r="D8" s="1"/>
  <c r="G8" i="18" l="1"/>
</calcChain>
</file>

<file path=xl/sharedStrings.xml><?xml version="1.0" encoding="utf-8"?>
<sst xmlns="http://schemas.openxmlformats.org/spreadsheetml/2006/main" count="2268" uniqueCount="343">
  <si>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</si>
  <si>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</si>
  <si>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</si>
  <si>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</si>
  <si>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</si>
  <si>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</si>
  <si>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</si>
  <si>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</si>
  <si>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</si>
  <si>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</si>
  <si>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</si>
  <si>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</si>
  <si>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</si>
  <si>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</si>
  <si>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</si>
  <si>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</si>
  <si>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</si>
  <si>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</si>
  <si>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</si>
  <si>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</si>
  <si>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</si>
  <si>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</si>
  <si>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</si>
  <si>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</si>
  <si>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</si>
  <si>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</si>
  <si>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</si>
  <si>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</si>
  <si>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</si>
  <si>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</si>
  <si>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</si>
  <si>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</si>
  <si>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Generator</t>
  </si>
  <si>
    <t>Subtotal</t>
  </si>
  <si>
    <t>Salt Creek Substation Site Access and Grading</t>
  </si>
  <si>
    <t>Bulldozer</t>
  </si>
  <si>
    <t>Road Grader/Blade</t>
  </si>
  <si>
    <t>Scraper</t>
  </si>
  <si>
    <t>Compactor</t>
  </si>
  <si>
    <t>Backhoe, loader, skid steer</t>
  </si>
  <si>
    <t>Street Sweeper</t>
  </si>
  <si>
    <t>Water Truck</t>
  </si>
  <si>
    <t>Loader</t>
  </si>
  <si>
    <t>Excavator/Drill</t>
  </si>
  <si>
    <t>Subtotal, Simultaneous Daily Emissions, Site Access and Grading plus Retaining Walls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</si>
  <si>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</si>
  <si>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</si>
  <si>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</si>
  <si>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</si>
  <si>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</si>
  <si>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</si>
  <si>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</si>
  <si>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</si>
  <si>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</si>
  <si>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</si>
  <si>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</si>
  <si>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</si>
  <si>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</si>
  <si>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</si>
  <si>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</si>
  <si>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</si>
  <si>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</si>
  <si>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</si>
  <si>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</si>
  <si>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</si>
  <si>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</si>
  <si>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</si>
  <si>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</si>
  <si>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</si>
  <si>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</si>
  <si>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</si>
  <si>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</si>
  <si>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</si>
  <si>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</si>
  <si>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Site and Access Road Grading</t>
  </si>
  <si>
    <t>Pickup Truck</t>
  </si>
  <si>
    <t>Haul Trucks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</si>
  <si>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</si>
  <si>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</si>
  <si>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</si>
  <si>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</si>
  <si>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</si>
  <si>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</si>
  <si>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</si>
  <si>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</si>
  <si>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</si>
  <si>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</si>
  <si>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</si>
  <si>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</si>
  <si>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</si>
  <si>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</si>
  <si>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</si>
  <si>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</si>
  <si>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</si>
  <si>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</si>
  <si>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</si>
  <si>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</si>
  <si>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</si>
  <si>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</si>
  <si>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EMFAC2011 emission factors for 2014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</si>
  <si>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</si>
  <si>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</si>
  <si>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</si>
  <si>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</si>
  <si>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</si>
  <si>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</si>
  <si>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</si>
  <si>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</si>
  <si>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</si>
  <si>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</si>
  <si>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</si>
  <si>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</si>
  <si>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</si>
  <si>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</si>
  <si>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</si>
  <si>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</si>
  <si>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</si>
  <si>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</si>
  <si>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</si>
  <si>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</si>
  <si>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</si>
  <si>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</si>
  <si>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</si>
  <si>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</si>
  <si>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</si>
  <si>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</si>
  <si>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</si>
  <si>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</si>
  <si>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</si>
  <si>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</si>
  <si>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</si>
  <si>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</si>
  <si>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</si>
  <si>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</si>
  <si>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</si>
  <si>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</si>
  <si>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Trans: Miguel-Salt Creek - Site Grading, Existing Access Roads</t>
  </si>
  <si>
    <t>Backhoe</t>
  </si>
  <si>
    <t>Dump/Haul Truck</t>
  </si>
  <si>
    <t>Excavator</t>
  </si>
  <si>
    <t>Steel Structure Installations</t>
  </si>
  <si>
    <t>Crane</t>
  </si>
  <si>
    <t>Manlift</t>
  </si>
  <si>
    <t>Boom Truck</t>
  </si>
  <si>
    <t>Total</t>
  </si>
  <si>
    <t>Steel Structure Installation</t>
  </si>
  <si>
    <t>Flatbed Delivery Trucks</t>
  </si>
  <si>
    <t>Foreman Pickup Truck</t>
  </si>
  <si>
    <t>Material/Crew Truck</t>
  </si>
  <si>
    <t>Site Grading and Access Roads</t>
  </si>
  <si>
    <t>Trans: TL6910 - Underground Trench/Conduit/Substructure</t>
  </si>
  <si>
    <t>Dump Trucks</t>
  </si>
  <si>
    <t>Concrete Trucks</t>
  </si>
  <si>
    <t>UG Conduit</t>
  </si>
  <si>
    <t>Dump/Haul Trucks</t>
  </si>
  <si>
    <t>Simultaneous Worker Emissions</t>
  </si>
  <si>
    <t>Salt Creek Substation - Substation General Construction, CMU Wall, Testing, Energization</t>
  </si>
  <si>
    <t>Refuel Truck</t>
  </si>
  <si>
    <t>Skid Steer / Skip Loader</t>
  </si>
  <si>
    <t>Trencher/Ditch Witch</t>
  </si>
  <si>
    <t>Salt Creek Substation Wiring</t>
  </si>
  <si>
    <t>Wiring Truck</t>
  </si>
  <si>
    <t>Salt Creek Substation Above Grade Construction</t>
  </si>
  <si>
    <t>Bucket Truck</t>
  </si>
  <si>
    <t>Total Equipment</t>
  </si>
  <si>
    <t>Salt Creek Substation - Substation General Construction</t>
  </si>
  <si>
    <t>Substation Above Grade Construction</t>
  </si>
  <si>
    <t>Substation General Construction</t>
  </si>
  <si>
    <t>Substation Wiring</t>
  </si>
  <si>
    <t>Trans: TL6965 - UG Cable Pulling</t>
  </si>
  <si>
    <t>Puller</t>
  </si>
  <si>
    <t>Reel Trailer</t>
  </si>
  <si>
    <t>Splice Trailer</t>
  </si>
  <si>
    <t>UG Cable Pulling</t>
  </si>
  <si>
    <t>Salt Creek Substation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</si>
  <si>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</si>
  <si>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</si>
  <si>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</si>
  <si>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</si>
  <si>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</si>
  <si>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</si>
  <si>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</si>
  <si>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</si>
  <si>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J = hours of bulldozing operations, based on construction scenario, 8 hrs/day for 75 days</t>
  </si>
  <si>
    <t>Unmitigated</t>
  </si>
  <si>
    <t>Mitigated</t>
  </si>
  <si>
    <t xml:space="preserve">E = ([0.45 x ({[G]^1.5}/{[H]^1.4})] x I) x J = </t>
  </si>
  <si>
    <t>lbs/day</t>
  </si>
  <si>
    <t>total tons</t>
  </si>
  <si>
    <t>Earthmoving - Material Handling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</si>
  <si>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</si>
  <si>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</si>
  <si>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</si>
  <si>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</si>
  <si>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</si>
  <si>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</si>
  <si>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</si>
  <si>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I = 95,000 cubic yards x 1600 lbs/cubic yard = 152,000,000 lbs</t>
  </si>
  <si>
    <t>Assume earthmoving occurs over 30 days, maximum per day could be 10 x daily average</t>
  </si>
  <si>
    <t xml:space="preserve">E = [0.00112 x ({[G/5]^1.3/}/{[H/2]^1.4})] x [I/J] = </t>
  </si>
  <si>
    <t>Storm Drain</t>
  </si>
  <si>
    <t>I = 2,000 cubic yards x 1600 lbs/cubic yard = 3,200,000 lbs</t>
  </si>
  <si>
    <t>Substation CMU Wall</t>
  </si>
  <si>
    <t>I = 665 cubic yards x 1600 lbs/cubic yard = 800,000 lbs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</si>
  <si>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</si>
  <si>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</si>
  <si>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</si>
  <si>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</si>
  <si>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</si>
  <si>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</si>
  <si>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Table A-1.  5-2-16 Daily Construction Emissions, Construction Heavy Equipment Use, Salt Creek Substation</t>
  </si>
  <si>
    <t>Table A-2.  5-2-16 Daily Construction Emissions, Construction Truck Trips, Salt Creek Substation</t>
  </si>
  <si>
    <t>Table A-3.  5-2-16 Daily Construction Emissions, Worker Trips, Salt Creek Substation</t>
  </si>
  <si>
    <t>Table A-4.  4-15-16 through 5-21-16 Daily Construction Emissions, Construction Heavy Equipment Use, TL6965</t>
  </si>
  <si>
    <t>Table A-5.  4-15-16 to 5-21-16 Daily Construction Emissions, Construction Truck Trips, TL6965</t>
  </si>
  <si>
    <t>Table A-6.  4-15-16 through 7-16-16 Daily Construction Emissions, Worker Trips, TL6965</t>
  </si>
  <si>
    <t>Table A-7.  5-2-16 Daily Construction Emissions, Construction Heavy Equipment Use, 12kV Distribution</t>
  </si>
  <si>
    <t>Table A-8.  5-2-16 Daily Construction Emissions, Construction Truck Trips, 12kV Distribution</t>
  </si>
  <si>
    <t>Table A-9.  5-2-16 Daily Construction Emissions, Worker Trips, 12kV Distribution</t>
  </si>
  <si>
    <t>Table A-10.  1-30-17 Daily Construction Emissions, Construction Heavy Equipment Use, Salt Creek Substation</t>
  </si>
  <si>
    <t>Table A-11.  1-30-17 Daily Construction Emissions, Construction Truck Trips, Salt Creek Substation</t>
  </si>
  <si>
    <t>Table A-12. 1-30-17 Daily Construction Emissions, Worker Trips, Salt Creek Substation</t>
  </si>
  <si>
    <t>Table A-13.  1-30-17 Daily Construction Emissions, Construction Heavy Equipment Use, TL6965</t>
  </si>
  <si>
    <t>Table A-14.  1-30-17 Daily Construction Emissions, Construction Truck Trips, TL6965</t>
  </si>
  <si>
    <t>Table A-15.  1-30-17 Daily Construction Emissions, Worker Trips, TL6965</t>
  </si>
  <si>
    <t>TIER 2 
Emission Factors</t>
  </si>
  <si>
    <t>TIER 3
Emission Factors</t>
  </si>
  <si>
    <t>Composite Emission Factors - 70% Tier 2, 30% Tier 3</t>
  </si>
  <si>
    <t>% reduction from TIER 2 to TIER 3</t>
  </si>
  <si>
    <t>PM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</si>
  <si>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</si>
  <si>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</si>
  <si>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</si>
  <si>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</si>
  <si>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</si>
  <si>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</si>
  <si>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</si>
  <si>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</si>
  <si>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</si>
  <si>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</si>
  <si>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</si>
  <si>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</si>
  <si>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</si>
  <si>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</si>
  <si>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</si>
  <si>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</si>
  <si>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</si>
  <si>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</si>
  <si>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</si>
  <si>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</si>
  <si>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</si>
  <si>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</si>
  <si>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</si>
  <si>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</si>
  <si>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</si>
  <si>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</si>
  <si>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</si>
  <si>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</si>
  <si>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</si>
  <si>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</si>
  <si>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</si>
  <si>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</si>
  <si>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</si>
  <si>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</si>
  <si>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</si>
  <si>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</si>
  <si>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</si>
  <si>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</si>
  <si>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</si>
  <si>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</si>
  <si>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</si>
  <si>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</si>
  <si>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</si>
  <si>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</si>
  <si>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</si>
  <si>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</si>
  <si>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</si>
  <si>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</si>
  <si>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</si>
  <si>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</si>
  <si>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</si>
  <si>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</si>
  <si>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</si>
  <si>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</si>
  <si>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</si>
  <si>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</si>
  <si>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</si>
  <si>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</si>
  <si>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</si>
  <si>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</si>
  <si>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</si>
  <si>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</si>
  <si>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</si>
  <si>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</si>
  <si>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</si>
  <si>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</si>
  <si>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Construction</t>
  </si>
  <si>
    <t>Drill Rig</t>
  </si>
  <si>
    <t>Concrete Saw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</si>
  <si>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</si>
  <si>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</si>
  <si>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</si>
  <si>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</si>
  <si>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</si>
  <si>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</si>
  <si>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</si>
  <si>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Fork Lift</t>
  </si>
  <si>
    <t>Backhoe - Rubber tire</t>
  </si>
  <si>
    <t xml:space="preserve"> Signal Board</t>
  </si>
  <si>
    <t>Skid Steer Loader</t>
  </si>
  <si>
    <t xml:space="preserve"> Surfacing Equipment         </t>
  </si>
  <si>
    <t>Salt Creek Substation - Laydown Yard Preparation</t>
  </si>
  <si>
    <t>Concrete Truck</t>
  </si>
  <si>
    <t>Salt Creek Substation - Demolition</t>
  </si>
  <si>
    <t>Salt Creek Substation Access Road Retaining Walls</t>
  </si>
  <si>
    <t>Excavator / Drill</t>
  </si>
  <si>
    <t>Salt Creek Substation Storm Drain System and Erosion Control</t>
  </si>
  <si>
    <t>Salt Creek Substation Public Improvements and Access Road Paving</t>
  </si>
  <si>
    <t>Backhoe Loader</t>
  </si>
  <si>
    <t>Salt Creek Substation CMU Wall</t>
  </si>
  <si>
    <t xml:space="preserve">Salt Creek Substation Below Grade Construction </t>
  </si>
  <si>
    <t>Fork Lift/Skid Steer Loader</t>
  </si>
  <si>
    <t>Handheld Compactor</t>
  </si>
  <si>
    <t>Telecom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</si>
  <si>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</si>
  <si>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</si>
  <si>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</si>
  <si>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</si>
  <si>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</si>
  <si>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</si>
  <si>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</si>
  <si>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</si>
  <si>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</si>
  <si>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>EMFAC2011 emission factors for 2016</t>
  </si>
  <si>
    <t>Trans: TL6910 - Cable Pulling</t>
  </si>
  <si>
    <t>Table A-16.  1-23-17 to 2-3-17 Daily Construction Emissions, Construction Heavy Equipment Use, TL6910</t>
  </si>
  <si>
    <t>Table A-17.  1-23-17 to 2-3-17 Daily Construction Emissions, Construction Truck Trips, TL6910</t>
  </si>
  <si>
    <t>Table A-18.  1-23-17 to 2-3-17 Daily Construction Emissions, Worker Trips, TL6910</t>
  </si>
  <si>
    <t>Table A-19.  Maximum Daily Unmitigated Construction Emissions, Summary</t>
  </si>
  <si>
    <t>Table A-21.  Maximum Daily Construction Emissions, Fugitive Dust</t>
  </si>
  <si>
    <t xml:space="preserve">Table A-22.  ARB and USEPA Off-Road Compression-Ignition (Diesel) Engine Standards (NMHC+NOx/CO/PM in g/bhp-hr).  When ARB and USEPA standards differ, the standards shown here represent the more stringent of the two. </t>
  </si>
  <si>
    <t>Table A-23.  PSR Offroad Load Factors</t>
  </si>
  <si>
    <t>Table A-20.  Maximum Daily Mitigated Construction Emissions, Summary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</si>
</sst>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color rgb="FF000000"/>
      <name val="Calibri"/>
      <family val="2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452">
    <xf numFmtId="0" fontId="0" fillId="0" borderId="0" xfId="0"/>
    <xf numFmtId="0" fontId="4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3" fillId="0" borderId="0" xfId="0" applyNumberFormat="1" applyFont="1"/>
    <xf numFmtId="1" fontId="3" fillId="0" borderId="0" xfId="0" applyNumberFormat="1" applyFont="1"/>
    <xf numFmtId="165" fontId="3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4" fillId="0" borderId="0" xfId="0" applyNumberFormat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/>
    <xf numFmtId="1" fontId="4" fillId="0" borderId="1" xfId="0" applyNumberFormat="1" applyFont="1" applyBorder="1"/>
    <xf numFmtId="0" fontId="4" fillId="0" borderId="3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3" fillId="0" borderId="1" xfId="0" applyFont="1" applyFill="1" applyBorder="1"/>
    <xf numFmtId="167" fontId="3" fillId="0" borderId="1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3" fillId="0" borderId="2" xfId="0" applyNumberFormat="1" applyFont="1" applyFill="1" applyBorder="1"/>
    <xf numFmtId="2" fontId="3" fillId="0" borderId="1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 wrapText="1"/>
    </xf>
    <xf numFmtId="2" fontId="4" fillId="0" borderId="2" xfId="0" applyNumberFormat="1" applyFont="1" applyFill="1" applyBorder="1"/>
    <xf numFmtId="2" fontId="4" fillId="0" borderId="1" xfId="0" applyNumberFormat="1" applyFont="1" applyFill="1" applyBorder="1"/>
    <xf numFmtId="166" fontId="3" fillId="0" borderId="1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0" fillId="0" borderId="0" xfId="0" applyNumberFormat="1"/>
    <xf numFmtId="0" fontId="3" fillId="0" borderId="0" xfId="2"/>
    <xf numFmtId="0" fontId="8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4" fillId="0" borderId="1" xfId="2" applyFont="1" applyBorder="1"/>
    <xf numFmtId="0" fontId="4" fillId="0" borderId="1" xfId="2" applyFont="1" applyBorder="1" applyAlignment="1">
      <alignment wrapText="1"/>
    </xf>
    <xf numFmtId="0" fontId="4" fillId="0" borderId="6" xfId="2" applyFont="1" applyBorder="1" applyAlignment="1">
      <alignment vertical="top" wrapText="1"/>
    </xf>
    <xf numFmtId="0" fontId="3" fillId="0" borderId="9" xfId="2" applyBorder="1" applyAlignment="1"/>
    <xf numFmtId="0" fontId="10" fillId="0" borderId="6" xfId="2" applyFont="1" applyBorder="1" applyAlignment="1">
      <alignment vertical="top" wrapText="1"/>
    </xf>
    <xf numFmtId="0" fontId="10" fillId="0" borderId="9" xfId="2" applyFont="1" applyBorder="1" applyAlignment="1">
      <alignment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wrapText="1"/>
    </xf>
    <xf numFmtId="2" fontId="3" fillId="0" borderId="1" xfId="2" applyNumberFormat="1" applyFont="1" applyBorder="1"/>
    <xf numFmtId="0" fontId="10" fillId="0" borderId="9" xfId="2" applyFont="1" applyFill="1" applyBorder="1" applyAlignment="1">
      <alignment horizontal="center" vertical="top" wrapText="1"/>
    </xf>
    <xf numFmtId="0" fontId="3" fillId="0" borderId="1" xfId="2" applyBorder="1" applyAlignment="1">
      <alignment horizontal="center"/>
    </xf>
    <xf numFmtId="0" fontId="8" fillId="0" borderId="6" xfId="2" applyFont="1" applyBorder="1" applyAlignment="1">
      <alignment vertical="top" wrapText="1"/>
    </xf>
    <xf numFmtId="2" fontId="4" fillId="0" borderId="1" xfId="2" applyNumberFormat="1" applyFont="1" applyBorder="1"/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wrapText="1"/>
    </xf>
    <xf numFmtId="0" fontId="3" fillId="0" borderId="0" xfId="2" applyBorder="1" applyAlignment="1"/>
    <xf numFmtId="0" fontId="4" fillId="0" borderId="0" xfId="2" applyFont="1" applyBorder="1" applyAlignment="1">
      <alignment horizontal="center" wrapText="1"/>
    </xf>
    <xf numFmtId="2" fontId="4" fillId="0" borderId="0" xfId="2" applyNumberFormat="1" applyFont="1" applyBorder="1"/>
    <xf numFmtId="0" fontId="10" fillId="0" borderId="0" xfId="2" applyFont="1" applyFill="1" applyBorder="1" applyAlignment="1">
      <alignment vertical="top" wrapText="1"/>
    </xf>
    <xf numFmtId="0" fontId="3" fillId="0" borderId="0" xfId="2" applyFont="1"/>
    <xf numFmtId="1" fontId="3" fillId="0" borderId="0" xfId="2" applyNumberFormat="1"/>
    <xf numFmtId="0" fontId="4" fillId="0" borderId="7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4" fillId="0" borderId="10" xfId="2" applyFont="1" applyBorder="1" applyAlignment="1">
      <alignment horizontal="center" wrapText="1"/>
    </xf>
    <xf numFmtId="0" fontId="3" fillId="0" borderId="6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2" fontId="3" fillId="0" borderId="1" xfId="2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vertical="top" wrapText="1"/>
    </xf>
    <xf numFmtId="0" fontId="3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2" applyBorder="1"/>
    <xf numFmtId="1" fontId="3" fillId="0" borderId="0" xfId="2" applyNumberFormat="1" applyBorder="1"/>
    <xf numFmtId="1" fontId="4" fillId="0" borderId="0" xfId="2" applyNumberFormat="1" applyFont="1" applyBorder="1"/>
    <xf numFmtId="0" fontId="3" fillId="0" borderId="0" xfId="2" applyFont="1" applyBorder="1"/>
    <xf numFmtId="0" fontId="3" fillId="0" borderId="1" xfId="2" applyBorder="1" applyAlignment="1">
      <alignment horizontal="center"/>
    </xf>
    <xf numFmtId="1" fontId="3" fillId="0" borderId="1" xfId="2" applyNumberFormat="1" applyBorder="1"/>
    <xf numFmtId="1" fontId="4" fillId="0" borderId="1" xfId="2" applyNumberFormat="1" applyFont="1" applyBorder="1" applyAlignment="1">
      <alignment horizontal="center" wrapText="1"/>
    </xf>
    <xf numFmtId="1" fontId="4" fillId="0" borderId="1" xfId="2" applyNumberFormat="1" applyFont="1" applyBorder="1"/>
    <xf numFmtId="1" fontId="3" fillId="0" borderId="0" xfId="2" applyNumberFormat="1" applyFont="1" applyFill="1"/>
    <xf numFmtId="2" fontId="3" fillId="0" borderId="0" xfId="2" applyNumberFormat="1" applyFont="1" applyFill="1"/>
    <xf numFmtId="0" fontId="11" fillId="0" borderId="0" xfId="2" applyFont="1" applyFill="1" applyAlignment="1"/>
    <xf numFmtId="0" fontId="4" fillId="0" borderId="0" xfId="2" applyFont="1" applyFill="1"/>
    <xf numFmtId="0" fontId="3" fillId="0" borderId="0" xfId="2" applyFill="1"/>
    <xf numFmtId="0" fontId="4" fillId="0" borderId="0" xfId="2" applyFont="1" applyFill="1" applyAlignment="1"/>
    <xf numFmtId="0" fontId="4" fillId="0" borderId="0" xfId="2" applyFont="1"/>
    <xf numFmtId="2" fontId="3" fillId="0" borderId="0" xfId="2" applyNumberFormat="1" applyFont="1"/>
    <xf numFmtId="0" fontId="3" fillId="0" borderId="0" xfId="2" applyFont="1" applyFill="1" applyAlignment="1"/>
    <xf numFmtId="0" fontId="4" fillId="0" borderId="0" xfId="2" applyFont="1" applyFill="1" applyAlignment="1">
      <alignment vertical="center"/>
    </xf>
    <xf numFmtId="0" fontId="4" fillId="0" borderId="1" xfId="2" applyFont="1" applyBorder="1" applyAlignment="1">
      <alignment horizontal="center"/>
    </xf>
    <xf numFmtId="0" fontId="3" fillId="0" borderId="1" xfId="2" applyBorder="1"/>
    <xf numFmtId="167" fontId="3" fillId="0" borderId="1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1" fontId="14" fillId="0" borderId="1" xfId="0" applyNumberFormat="1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166" fontId="14" fillId="0" borderId="6" xfId="0" applyNumberFormat="1" applyFont="1" applyFill="1" applyBorder="1" applyAlignment="1">
      <alignment horizontal="center" wrapText="1"/>
    </xf>
    <xf numFmtId="0" fontId="14" fillId="0" borderId="6" xfId="0" applyFont="1" applyFill="1" applyBorder="1"/>
    <xf numFmtId="1" fontId="14" fillId="0" borderId="6" xfId="0" applyNumberFormat="1" applyFont="1" applyFill="1" applyBorder="1" applyAlignment="1">
      <alignment horizontal="center"/>
    </xf>
    <xf numFmtId="166" fontId="14" fillId="0" borderId="6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/>
    </xf>
    <xf numFmtId="0" fontId="15" fillId="0" borderId="1" xfId="0" applyFont="1" applyBorder="1"/>
    <xf numFmtId="0" fontId="8" fillId="0" borderId="6" xfId="2" applyFont="1" applyBorder="1" applyAlignment="1">
      <alignment horizontal="center" wrapText="1"/>
    </xf>
    <xf numFmtId="2" fontId="4" fillId="0" borderId="0" xfId="2" applyNumberFormat="1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2" fontId="4" fillId="0" borderId="0" xfId="0" applyNumberFormat="1" applyFont="1"/>
    <xf numFmtId="166" fontId="3" fillId="0" borderId="10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6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7" fontId="3" fillId="0" borderId="3" xfId="0" applyNumberFormat="1" applyFont="1" applyBorder="1" applyAlignment="1">
      <alignment horizontal="center"/>
    </xf>
    <xf numFmtId="166" fontId="3" fillId="0" borderId="5" xfId="0" applyNumberFormat="1" applyFont="1" applyBorder="1" applyAlignment="1">
      <alignment horizontal="center"/>
    </xf>
    <xf numFmtId="2" fontId="4" fillId="0" borderId="7" xfId="0" applyNumberFormat="1" applyFont="1" applyFill="1" applyBorder="1"/>
    <xf numFmtId="1" fontId="3" fillId="0" borderId="1" xfId="2" applyNumberFormat="1" applyFont="1" applyBorder="1"/>
    <xf numFmtId="0" fontId="4" fillId="0" borderId="0" xfId="2" applyFont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0" xfId="2" applyFont="1" applyBorder="1"/>
    <xf numFmtId="0" fontId="11" fillId="0" borderId="0" xfId="2" applyFont="1" applyBorder="1"/>
    <xf numFmtId="0" fontId="3" fillId="0" borderId="0" xfId="2" applyFont="1" applyFill="1" applyBorder="1"/>
    <xf numFmtId="0" fontId="3" fillId="0" borderId="0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8" fillId="0" borderId="0" xfId="9" applyFont="1"/>
    <xf numFmtId="0" fontId="18" fillId="0" borderId="11" xfId="9" applyFont="1" applyBorder="1"/>
    <xf numFmtId="0" fontId="18" fillId="0" borderId="0" xfId="9" applyFont="1" applyBorder="1"/>
    <xf numFmtId="0" fontId="5" fillId="0" borderId="0" xfId="9" applyFont="1"/>
    <xf numFmtId="0" fontId="20" fillId="0" borderId="0" xfId="9" applyFont="1"/>
    <xf numFmtId="0" fontId="21" fillId="0" borderId="18" xfId="9" applyFont="1" applyBorder="1"/>
    <xf numFmtId="0" fontId="21" fillId="0" borderId="0" xfId="9" applyFont="1" applyBorder="1" applyAlignment="1">
      <alignment vertical="center" wrapText="1"/>
    </xf>
    <xf numFmtId="0" fontId="21" fillId="0" borderId="0" xfId="9" applyFont="1"/>
    <xf numFmtId="0" fontId="21" fillId="2" borderId="12" xfId="9" applyFont="1" applyFill="1" applyBorder="1" applyAlignment="1">
      <alignment horizontal="center"/>
    </xf>
    <xf numFmtId="0" fontId="21" fillId="2" borderId="13" xfId="9" applyFont="1" applyFill="1" applyBorder="1" applyAlignment="1">
      <alignment horizontal="center"/>
    </xf>
    <xf numFmtId="0" fontId="21" fillId="2" borderId="14" xfId="9" applyFont="1" applyFill="1" applyBorder="1" applyAlignment="1">
      <alignment horizontal="center"/>
    </xf>
    <xf numFmtId="0" fontId="5" fillId="3" borderId="23" xfId="9" applyFont="1" applyFill="1" applyBorder="1" applyAlignment="1">
      <alignment horizontal="center" vertical="center" wrapText="1"/>
    </xf>
    <xf numFmtId="0" fontId="5" fillId="4" borderId="24" xfId="9" applyFont="1" applyFill="1" applyBorder="1" applyAlignment="1">
      <alignment horizontal="center" vertical="center" wrapText="1"/>
    </xf>
    <xf numFmtId="0" fontId="5" fillId="4" borderId="25" xfId="9" applyFont="1" applyFill="1" applyBorder="1" applyAlignment="1">
      <alignment horizontal="center" vertical="center" wrapText="1"/>
    </xf>
    <xf numFmtId="0" fontId="5" fillId="4" borderId="26" xfId="9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1" fillId="3" borderId="27" xfId="9" applyFont="1" applyFill="1" applyBorder="1" applyAlignment="1">
      <alignment horizontal="center" vertical="center" wrapText="1"/>
    </xf>
    <xf numFmtId="0" fontId="21" fillId="2" borderId="28" xfId="9" applyFont="1" applyFill="1" applyBorder="1" applyAlignment="1">
      <alignment horizontal="center" vertical="center" wrapText="1"/>
    </xf>
    <xf numFmtId="0" fontId="21" fillId="2" borderId="29" xfId="9" applyFont="1" applyFill="1" applyBorder="1" applyAlignment="1">
      <alignment horizontal="center" vertical="center" wrapText="1"/>
    </xf>
    <xf numFmtId="0" fontId="21" fillId="2" borderId="30" xfId="9" applyFont="1" applyFill="1" applyBorder="1" applyAlignment="1">
      <alignment horizontal="center" vertical="center" wrapText="1"/>
    </xf>
    <xf numFmtId="0" fontId="21" fillId="0" borderId="0" xfId="9" applyFont="1" applyBorder="1" applyAlignment="1">
      <alignment horizontal="center" vertical="center" wrapText="1"/>
    </xf>
    <xf numFmtId="0" fontId="21" fillId="2" borderId="31" xfId="9" applyFont="1" applyFill="1" applyBorder="1" applyAlignment="1">
      <alignment horizontal="center" vertical="center" wrapText="1"/>
    </xf>
    <xf numFmtId="0" fontId="21" fillId="0" borderId="0" xfId="9" applyFont="1" applyAlignment="1">
      <alignment horizontal="center" vertical="center" wrapText="1"/>
    </xf>
    <xf numFmtId="0" fontId="5" fillId="3" borderId="34" xfId="9" applyFont="1" applyFill="1" applyBorder="1" applyAlignment="1">
      <alignment horizontal="center" vertical="center" wrapText="1"/>
    </xf>
    <xf numFmtId="0" fontId="20" fillId="0" borderId="0" xfId="9" applyFont="1" applyAlignment="1">
      <alignment vertical="center" wrapText="1"/>
    </xf>
    <xf numFmtId="0" fontId="21" fillId="3" borderId="40" xfId="9" applyFont="1" applyFill="1" applyBorder="1" applyAlignment="1">
      <alignment horizontal="center" vertical="center" wrapText="1"/>
    </xf>
    <xf numFmtId="0" fontId="21" fillId="9" borderId="9" xfId="9" applyFont="1" applyFill="1" applyBorder="1" applyAlignment="1">
      <alignment vertical="center" wrapText="1"/>
    </xf>
    <xf numFmtId="0" fontId="21" fillId="9" borderId="6" xfId="9" applyFont="1" applyFill="1" applyBorder="1" applyAlignment="1">
      <alignment vertical="center" wrapText="1"/>
    </xf>
    <xf numFmtId="0" fontId="21" fillId="9" borderId="41" xfId="9" applyFont="1" applyFill="1" applyBorder="1" applyAlignment="1">
      <alignment vertical="center" wrapText="1"/>
    </xf>
    <xf numFmtId="0" fontId="21" fillId="9" borderId="12" xfId="9" applyFont="1" applyFill="1" applyBorder="1" applyAlignment="1">
      <alignment vertical="center" wrapText="1"/>
    </xf>
    <xf numFmtId="0" fontId="21" fillId="9" borderId="13" xfId="9" applyFont="1" applyFill="1" applyBorder="1" applyAlignment="1">
      <alignment vertical="center" wrapText="1"/>
    </xf>
    <xf numFmtId="0" fontId="21" fillId="9" borderId="14" xfId="9" applyFont="1" applyFill="1" applyBorder="1" applyAlignment="1">
      <alignment vertical="center" wrapText="1"/>
    </xf>
    <xf numFmtId="0" fontId="21" fillId="0" borderId="0" xfId="9" applyFont="1" applyAlignment="1">
      <alignment vertical="center" wrapText="1"/>
    </xf>
    <xf numFmtId="0" fontId="21" fillId="10" borderId="12" xfId="9" applyFont="1" applyFill="1" applyBorder="1" applyAlignment="1">
      <alignment vertical="center" wrapText="1"/>
    </xf>
    <xf numFmtId="0" fontId="21" fillId="10" borderId="13" xfId="9" applyFont="1" applyFill="1" applyBorder="1" applyAlignment="1">
      <alignment vertical="center" wrapText="1"/>
    </xf>
    <xf numFmtId="0" fontId="21" fillId="10" borderId="14" xfId="9" applyFont="1" applyFill="1" applyBorder="1" applyAlignment="1">
      <alignment vertical="center" wrapText="1"/>
    </xf>
    <xf numFmtId="10" fontId="21" fillId="11" borderId="42" xfId="11" applyNumberFormat="1" applyFont="1" applyFill="1" applyBorder="1" applyAlignment="1">
      <alignment vertical="center" wrapText="1"/>
    </xf>
    <xf numFmtId="10" fontId="21" fillId="11" borderId="6" xfId="11" applyNumberFormat="1" applyFont="1" applyFill="1" applyBorder="1" applyAlignment="1">
      <alignment vertical="center" wrapText="1"/>
    </xf>
    <xf numFmtId="10" fontId="21" fillId="11" borderId="41" xfId="11" applyNumberFormat="1" applyFont="1" applyFill="1" applyBorder="1" applyAlignment="1">
      <alignment vertical="center" wrapText="1"/>
    </xf>
    <xf numFmtId="0" fontId="5" fillId="3" borderId="43" xfId="9" applyFont="1" applyFill="1" applyBorder="1" applyAlignment="1">
      <alignment horizontal="center" vertical="center" wrapText="1"/>
    </xf>
    <xf numFmtId="0" fontId="21" fillId="9" borderId="1" xfId="9" applyFont="1" applyFill="1" applyBorder="1" applyAlignment="1">
      <alignment vertical="center" wrapText="1"/>
    </xf>
    <xf numFmtId="0" fontId="21" fillId="9" borderId="20" xfId="9" applyFont="1" applyFill="1" applyBorder="1" applyAlignment="1">
      <alignment vertical="center" wrapText="1"/>
    </xf>
    <xf numFmtId="0" fontId="21" fillId="9" borderId="19" xfId="9" applyFont="1" applyFill="1" applyBorder="1" applyAlignment="1">
      <alignment vertical="center" wrapText="1"/>
    </xf>
    <xf numFmtId="0" fontId="21" fillId="10" borderId="19" xfId="9" applyFont="1" applyFill="1" applyBorder="1" applyAlignment="1">
      <alignment vertical="center" wrapText="1"/>
    </xf>
    <xf numFmtId="0" fontId="21" fillId="10" borderId="1" xfId="9" applyFont="1" applyFill="1" applyBorder="1" applyAlignment="1">
      <alignment vertical="center" wrapText="1"/>
    </xf>
    <xf numFmtId="0" fontId="21" fillId="10" borderId="20" xfId="9" applyFont="1" applyFill="1" applyBorder="1" applyAlignment="1">
      <alignment vertical="center" wrapText="1"/>
    </xf>
    <xf numFmtId="10" fontId="21" fillId="11" borderId="19" xfId="11" applyNumberFormat="1" applyFont="1" applyFill="1" applyBorder="1" applyAlignment="1">
      <alignment vertical="center" wrapText="1"/>
    </xf>
    <xf numFmtId="10" fontId="21" fillId="11" borderId="1" xfId="11" applyNumberFormat="1" applyFont="1" applyFill="1" applyBorder="1" applyAlignment="1">
      <alignment vertical="center" wrapText="1"/>
    </xf>
    <xf numFmtId="10" fontId="21" fillId="11" borderId="20" xfId="11" applyNumberFormat="1" applyFont="1" applyFill="1" applyBorder="1" applyAlignment="1">
      <alignment vertical="center" wrapText="1"/>
    </xf>
    <xf numFmtId="0" fontId="5" fillId="3" borderId="48" xfId="9" applyFont="1" applyFill="1" applyBorder="1" applyAlignment="1">
      <alignment horizontal="center" vertical="center" wrapText="1"/>
    </xf>
    <xf numFmtId="0" fontId="5" fillId="0" borderId="18" xfId="9" applyFont="1" applyBorder="1" applyAlignment="1">
      <alignment horizontal="center" vertical="center" wrapText="1"/>
    </xf>
    <xf numFmtId="0" fontId="5" fillId="0" borderId="0" xfId="9" applyFont="1" applyBorder="1" applyAlignment="1">
      <alignment horizontal="center" vertical="center" wrapText="1"/>
    </xf>
    <xf numFmtId="0" fontId="5" fillId="6" borderId="49" xfId="9" applyFont="1" applyFill="1" applyBorder="1" applyAlignment="1">
      <alignment vertical="center" wrapText="1"/>
    </xf>
    <xf numFmtId="0" fontId="5" fillId="6" borderId="5" xfId="9" applyFont="1" applyFill="1" applyBorder="1" applyAlignment="1">
      <alignment vertical="center" wrapText="1"/>
    </xf>
    <xf numFmtId="0" fontId="5" fillId="6" borderId="0" xfId="9" applyFont="1" applyFill="1" applyBorder="1" applyAlignment="1">
      <alignment vertical="center" wrapText="1"/>
    </xf>
    <xf numFmtId="0" fontId="5" fillId="6" borderId="50" xfId="9" applyFont="1" applyFill="1" applyBorder="1" applyAlignment="1">
      <alignment vertical="center" wrapText="1"/>
    </xf>
    <xf numFmtId="0" fontId="21" fillId="14" borderId="19" xfId="9" applyFont="1" applyFill="1" applyBorder="1" applyAlignment="1">
      <alignment vertical="center" wrapText="1"/>
    </xf>
    <xf numFmtId="0" fontId="21" fillId="14" borderId="1" xfId="9" applyFont="1" applyFill="1" applyBorder="1" applyAlignment="1">
      <alignment vertical="center" wrapText="1"/>
    </xf>
    <xf numFmtId="0" fontId="21" fillId="14" borderId="20" xfId="9" applyFont="1" applyFill="1" applyBorder="1" applyAlignment="1">
      <alignment vertical="center" wrapText="1"/>
    </xf>
    <xf numFmtId="0" fontId="5" fillId="6" borderId="4" xfId="9" applyFont="1" applyFill="1" applyBorder="1" applyAlignment="1">
      <alignment vertical="center" wrapText="1"/>
    </xf>
    <xf numFmtId="0" fontId="5" fillId="6" borderId="45" xfId="9" applyFont="1" applyFill="1" applyBorder="1" applyAlignment="1">
      <alignment vertical="center" wrapText="1"/>
    </xf>
    <xf numFmtId="0" fontId="5" fillId="6" borderId="9" xfId="9" applyFont="1" applyFill="1" applyBorder="1" applyAlignment="1">
      <alignment vertical="center" wrapText="1"/>
    </xf>
    <xf numFmtId="0" fontId="21" fillId="9" borderId="2" xfId="9" applyFont="1" applyFill="1" applyBorder="1" applyAlignment="1">
      <alignment vertical="center" wrapText="1"/>
    </xf>
    <xf numFmtId="0" fontId="5" fillId="0" borderId="0" xfId="9" applyFont="1" applyBorder="1" applyAlignment="1">
      <alignment vertical="center" wrapText="1"/>
    </xf>
    <xf numFmtId="0" fontId="5" fillId="8" borderId="0" xfId="9" applyFont="1" applyFill="1" applyBorder="1" applyAlignment="1">
      <alignment vertical="center" wrapText="1"/>
    </xf>
    <xf numFmtId="0" fontId="5" fillId="3" borderId="54" xfId="9" applyFont="1" applyFill="1" applyBorder="1" applyAlignment="1">
      <alignment horizontal="center" vertical="center" wrapText="1"/>
    </xf>
    <xf numFmtId="0" fontId="5" fillId="6" borderId="0" xfId="9" applyFont="1" applyFill="1" applyBorder="1" applyAlignment="1">
      <alignment horizontal="center" vertical="center"/>
    </xf>
    <xf numFmtId="0" fontId="5" fillId="6" borderId="51" xfId="9" applyFont="1" applyFill="1" applyBorder="1" applyAlignment="1">
      <alignment vertical="center" wrapText="1"/>
    </xf>
    <xf numFmtId="0" fontId="5" fillId="7" borderId="4" xfId="9" applyFont="1" applyFill="1" applyBorder="1" applyAlignment="1">
      <alignment vertical="center" wrapText="1"/>
    </xf>
    <xf numFmtId="0" fontId="5" fillId="7" borderId="46" xfId="9" applyFont="1" applyFill="1" applyBorder="1" applyAlignment="1">
      <alignment vertical="center" wrapText="1"/>
    </xf>
    <xf numFmtId="0" fontId="5" fillId="7" borderId="46" xfId="9" applyFont="1" applyFill="1" applyBorder="1" applyAlignment="1">
      <alignment horizontal="left"/>
    </xf>
    <xf numFmtId="0" fontId="5" fillId="8" borderId="0" xfId="9" applyFont="1" applyFill="1" applyBorder="1" applyAlignment="1">
      <alignment vertical="center"/>
    </xf>
    <xf numFmtId="0" fontId="5" fillId="3" borderId="56" xfId="9" applyFont="1" applyFill="1" applyBorder="1" applyAlignment="1">
      <alignment horizontal="center" vertical="center" wrapText="1"/>
    </xf>
    <xf numFmtId="0" fontId="5" fillId="7" borderId="49" xfId="9" applyFont="1" applyFill="1" applyBorder="1" applyAlignment="1">
      <alignment vertical="center" wrapText="1"/>
    </xf>
    <xf numFmtId="0" fontId="5" fillId="7" borderId="45" xfId="9" applyFont="1" applyFill="1" applyBorder="1" applyAlignment="1">
      <alignment vertical="center" wrapText="1"/>
    </xf>
    <xf numFmtId="0" fontId="5" fillId="7" borderId="9" xfId="9" applyFont="1" applyFill="1" applyBorder="1" applyAlignment="1">
      <alignment vertical="center" wrapText="1"/>
    </xf>
    <xf numFmtId="0" fontId="5" fillId="3" borderId="59" xfId="9" applyFont="1" applyFill="1" applyBorder="1" applyAlignment="1">
      <alignment horizontal="center" vertical="center" wrapText="1"/>
    </xf>
    <xf numFmtId="0" fontId="21" fillId="3" borderId="67" xfId="9" applyFont="1" applyFill="1" applyBorder="1" applyAlignment="1">
      <alignment horizontal="center" vertical="center" wrapText="1"/>
    </xf>
    <xf numFmtId="0" fontId="21" fillId="9" borderId="29" xfId="9" applyFont="1" applyFill="1" applyBorder="1" applyAlignment="1">
      <alignment vertical="center" wrapText="1"/>
    </xf>
    <xf numFmtId="0" fontId="21" fillId="9" borderId="30" xfId="9" applyFont="1" applyFill="1" applyBorder="1" applyAlignment="1">
      <alignment vertical="center" wrapText="1"/>
    </xf>
    <xf numFmtId="0" fontId="21" fillId="9" borderId="31" xfId="9" applyFont="1" applyFill="1" applyBorder="1" applyAlignment="1">
      <alignment vertical="center" wrapText="1"/>
    </xf>
    <xf numFmtId="0" fontId="21" fillId="10" borderId="31" xfId="9" applyFont="1" applyFill="1" applyBorder="1" applyAlignment="1">
      <alignment vertical="center" wrapText="1"/>
    </xf>
    <xf numFmtId="0" fontId="21" fillId="10" borderId="29" xfId="9" applyFont="1" applyFill="1" applyBorder="1" applyAlignment="1">
      <alignment vertical="center" wrapText="1"/>
    </xf>
    <xf numFmtId="0" fontId="21" fillId="10" borderId="30" xfId="9" applyFont="1" applyFill="1" applyBorder="1" applyAlignment="1">
      <alignment vertical="center" wrapText="1"/>
    </xf>
    <xf numFmtId="10" fontId="21" fillId="11" borderId="31" xfId="11" applyNumberFormat="1" applyFont="1" applyFill="1" applyBorder="1" applyAlignment="1">
      <alignment vertical="center" wrapText="1"/>
    </xf>
    <xf numFmtId="10" fontId="21" fillId="11" borderId="29" xfId="11" applyNumberFormat="1" applyFont="1" applyFill="1" applyBorder="1" applyAlignment="1">
      <alignment vertical="center" wrapText="1"/>
    </xf>
    <xf numFmtId="10" fontId="21" fillId="11" borderId="30" xfId="11" applyNumberFormat="1" applyFont="1" applyFill="1" applyBorder="1" applyAlignment="1">
      <alignment vertical="center" wrapText="1"/>
    </xf>
    <xf numFmtId="0" fontId="5" fillId="0" borderId="0" xfId="9" applyFont="1" applyAlignment="1"/>
    <xf numFmtId="0" fontId="5" fillId="0" borderId="0" xfId="9" applyFont="1" applyAlignment="1">
      <alignment horizontal="left" vertical="center"/>
    </xf>
    <xf numFmtId="0" fontId="20" fillId="0" borderId="0" xfId="9" applyFont="1" applyAlignment="1"/>
    <xf numFmtId="0" fontId="5" fillId="6" borderId="3" xfId="9" applyFont="1" applyFill="1" applyBorder="1"/>
    <xf numFmtId="0" fontId="20" fillId="7" borderId="3" xfId="9" applyFont="1" applyFill="1" applyBorder="1" applyAlignment="1"/>
    <xf numFmtId="0" fontId="20" fillId="13" borderId="3" xfId="9" applyFont="1" applyFill="1" applyBorder="1" applyAlignment="1"/>
    <xf numFmtId="0" fontId="20" fillId="12" borderId="5" xfId="9" applyFont="1" applyFill="1" applyBorder="1" applyAlignment="1"/>
    <xf numFmtId="0" fontId="20" fillId="8" borderId="7" xfId="9" applyFont="1" applyFill="1" applyBorder="1" applyAlignment="1"/>
    <xf numFmtId="0" fontId="20" fillId="0" borderId="50" xfId="9" applyFont="1" applyBorder="1" applyAlignment="1">
      <alignment horizontal="left" vertical="center"/>
    </xf>
    <xf numFmtId="0" fontId="20" fillId="6" borderId="6" xfId="9" applyFont="1" applyFill="1" applyBorder="1" applyAlignment="1"/>
    <xf numFmtId="0" fontId="20" fillId="7" borderId="6" xfId="9" applyFont="1" applyFill="1" applyBorder="1" applyAlignment="1"/>
    <xf numFmtId="0" fontId="20" fillId="13" borderId="6" xfId="9" applyFont="1" applyFill="1" applyBorder="1" applyAlignment="1"/>
    <xf numFmtId="0" fontId="20" fillId="12" borderId="49" xfId="9" applyFont="1" applyFill="1" applyBorder="1" applyAlignment="1"/>
    <xf numFmtId="0" fontId="20" fillId="8" borderId="9" xfId="9" applyFont="1" applyFill="1" applyBorder="1" applyAlignment="1"/>
    <xf numFmtId="0" fontId="5" fillId="0" borderId="50" xfId="9" applyFont="1" applyBorder="1" applyAlignment="1">
      <alignment horizontal="left" vertical="center"/>
    </xf>
    <xf numFmtId="0" fontId="5" fillId="0" borderId="0" xfId="9" applyFont="1" applyAlignment="1">
      <alignment wrapText="1"/>
    </xf>
    <xf numFmtId="0" fontId="20" fillId="0" borderId="0" xfId="9" applyFont="1" applyAlignment="1">
      <alignment wrapText="1"/>
    </xf>
    <xf numFmtId="0" fontId="23" fillId="0" borderId="0" xfId="80" applyFont="1"/>
    <xf numFmtId="0" fontId="5" fillId="0" borderId="0" xfId="80" applyFont="1"/>
    <xf numFmtId="0" fontId="24" fillId="0" borderId="0" xfId="80" applyFont="1"/>
    <xf numFmtId="0" fontId="21" fillId="0" borderId="0" xfId="80" applyFont="1"/>
    <xf numFmtId="0" fontId="17" fillId="2" borderId="68" xfId="80" applyFont="1" applyFill="1" applyBorder="1" applyAlignment="1">
      <alignment horizontal="center"/>
    </xf>
    <xf numFmtId="0" fontId="17" fillId="2" borderId="69" xfId="80" applyFont="1" applyFill="1" applyBorder="1" applyAlignment="1">
      <alignment horizontal="center"/>
    </xf>
    <xf numFmtId="0" fontId="17" fillId="2" borderId="70" xfId="80" applyFont="1" applyFill="1" applyBorder="1" applyAlignment="1">
      <alignment horizontal="center"/>
    </xf>
    <xf numFmtId="0" fontId="21" fillId="0" borderId="0" xfId="80" applyFont="1" applyAlignment="1">
      <alignment horizontal="center"/>
    </xf>
    <xf numFmtId="0" fontId="3" fillId="0" borderId="1" xfId="80" applyFont="1" applyBorder="1"/>
    <xf numFmtId="2" fontId="21" fillId="0" borderId="14" xfId="80" applyNumberFormat="1" applyFont="1" applyBorder="1"/>
    <xf numFmtId="0" fontId="3" fillId="0" borderId="1" xfId="80" applyFont="1" applyFill="1" applyBorder="1"/>
    <xf numFmtId="2" fontId="21" fillId="0" borderId="20" xfId="80" applyNumberFormat="1" applyFont="1" applyBorder="1"/>
    <xf numFmtId="0" fontId="21" fillId="0" borderId="3" xfId="80" applyFont="1" applyBorder="1" applyAlignment="1">
      <alignment vertical="top" wrapText="1"/>
    </xf>
    <xf numFmtId="0" fontId="21" fillId="0" borderId="71" xfId="80" applyFont="1" applyBorder="1" applyAlignment="1">
      <alignment vertical="top" wrapText="1"/>
    </xf>
    <xf numFmtId="2" fontId="21" fillId="0" borderId="41" xfId="80" applyNumberFormat="1" applyFont="1" applyBorder="1"/>
    <xf numFmtId="0" fontId="21" fillId="0" borderId="69" xfId="80" applyFont="1" applyBorder="1" applyAlignment="1">
      <alignment vertical="top" wrapText="1"/>
    </xf>
    <xf numFmtId="0" fontId="3" fillId="0" borderId="3" xfId="80" applyFont="1" applyBorder="1"/>
    <xf numFmtId="0" fontId="17" fillId="0" borderId="0" xfId="80" applyFont="1"/>
    <xf numFmtId="0" fontId="4" fillId="0" borderId="1" xfId="80" applyFont="1" applyBorder="1"/>
    <xf numFmtId="0" fontId="3" fillId="15" borderId="1" xfId="80" applyFont="1" applyFill="1" applyBorder="1"/>
    <xf numFmtId="0" fontId="6" fillId="0" borderId="1" xfId="80" applyFont="1" applyFill="1" applyBorder="1"/>
    <xf numFmtId="0" fontId="15" fillId="0" borderId="1" xfId="80" applyFont="1" applyBorder="1"/>
    <xf numFmtId="0" fontId="4" fillId="0" borderId="0" xfId="80" applyFont="1"/>
    <xf numFmtId="0" fontId="19" fillId="0" borderId="0" xfId="80" applyAlignment="1">
      <alignment horizontal="center" wrapText="1"/>
    </xf>
    <xf numFmtId="164" fontId="19" fillId="0" borderId="0" xfId="80" applyNumberFormat="1" applyAlignment="1">
      <alignment horizontal="center" wrapText="1"/>
    </xf>
    <xf numFmtId="0" fontId="19" fillId="0" borderId="0" xfId="80"/>
    <xf numFmtId="2" fontId="3" fillId="0" borderId="0" xfId="80" applyNumberFormat="1" applyFont="1"/>
    <xf numFmtId="1" fontId="3" fillId="0" borderId="0" xfId="80" applyNumberFormat="1" applyFont="1"/>
    <xf numFmtId="165" fontId="3" fillId="0" borderId="0" xfId="80" applyNumberFormat="1" applyFont="1"/>
    <xf numFmtId="0" fontId="4" fillId="0" borderId="0" xfId="80" applyFont="1" applyFill="1"/>
    <xf numFmtId="0" fontId="4" fillId="0" borderId="0" xfId="80" applyFont="1" applyFill="1" applyAlignment="1">
      <alignment horizontal="center" wrapText="1"/>
    </xf>
    <xf numFmtId="0" fontId="19" fillId="0" borderId="0" xfId="80" applyAlignment="1">
      <alignment horizontal="center"/>
    </xf>
    <xf numFmtId="2" fontId="4" fillId="0" borderId="0" xfId="80" applyNumberFormat="1" applyFont="1" applyFill="1"/>
    <xf numFmtId="0" fontId="4" fillId="0" borderId="1" xfId="80" applyFont="1" applyFill="1" applyBorder="1"/>
    <xf numFmtId="0" fontId="4" fillId="0" borderId="1" xfId="80" applyFont="1" applyFill="1" applyBorder="1" applyAlignment="1">
      <alignment horizontal="center" wrapText="1"/>
    </xf>
    <xf numFmtId="164" fontId="4" fillId="0" borderId="1" xfId="80" applyNumberFormat="1" applyFont="1" applyFill="1" applyBorder="1" applyAlignment="1">
      <alignment horizontal="center" wrapText="1"/>
    </xf>
    <xf numFmtId="164" fontId="4" fillId="0" borderId="1" xfId="80" applyNumberFormat="1" applyFont="1" applyBorder="1" applyAlignment="1">
      <alignment horizontal="center" wrapText="1"/>
    </xf>
    <xf numFmtId="2" fontId="4" fillId="0" borderId="1" xfId="80" applyNumberFormat="1" applyFont="1" applyFill="1" applyBorder="1" applyAlignment="1">
      <alignment horizontal="center" wrapText="1"/>
    </xf>
    <xf numFmtId="1" fontId="4" fillId="0" borderId="1" xfId="80" applyNumberFormat="1" applyFont="1" applyFill="1" applyBorder="1" applyAlignment="1">
      <alignment horizontal="center" wrapText="1"/>
    </xf>
    <xf numFmtId="0" fontId="4" fillId="0" borderId="1" xfId="80" applyFont="1" applyBorder="1" applyAlignment="1">
      <alignment horizontal="center" wrapText="1"/>
    </xf>
    <xf numFmtId="166" fontId="4" fillId="0" borderId="1" xfId="80" applyNumberFormat="1" applyFont="1" applyBorder="1" applyAlignment="1">
      <alignment horizontal="center" wrapText="1"/>
    </xf>
    <xf numFmtId="2" fontId="4" fillId="0" borderId="1" xfId="80" applyNumberFormat="1" applyFont="1" applyBorder="1"/>
    <xf numFmtId="1" fontId="4" fillId="0" borderId="1" xfId="80" applyNumberFormat="1" applyFont="1" applyBorder="1"/>
    <xf numFmtId="0" fontId="4" fillId="0" borderId="2" xfId="80" applyFont="1" applyBorder="1" applyAlignment="1">
      <alignment horizontal="center" wrapText="1"/>
    </xf>
    <xf numFmtId="0" fontId="4" fillId="0" borderId="3" xfId="80" applyFont="1" applyBorder="1"/>
    <xf numFmtId="0" fontId="3" fillId="0" borderId="2" xfId="80" applyFont="1" applyBorder="1" applyAlignment="1">
      <alignment horizontal="center" wrapText="1"/>
    </xf>
    <xf numFmtId="0" fontId="3" fillId="0" borderId="1" xfId="80" applyFont="1" applyBorder="1" applyAlignment="1">
      <alignment horizontal="center" wrapText="1"/>
    </xf>
    <xf numFmtId="166" fontId="3" fillId="0" borderId="1" xfId="80" applyNumberFormat="1" applyFont="1" applyFill="1" applyBorder="1" applyAlignment="1">
      <alignment horizontal="center"/>
    </xf>
    <xf numFmtId="166" fontId="5" fillId="0" borderId="1" xfId="81" applyNumberFormat="1" applyFont="1" applyFill="1" applyBorder="1" applyAlignment="1">
      <alignment horizontal="center"/>
    </xf>
    <xf numFmtId="167" fontId="3" fillId="0" borderId="1" xfId="80" applyNumberFormat="1" applyFont="1" applyFill="1" applyBorder="1" applyAlignment="1">
      <alignment horizontal="center"/>
    </xf>
    <xf numFmtId="166" fontId="3" fillId="0" borderId="4" xfId="80" applyNumberFormat="1" applyFont="1" applyFill="1" applyBorder="1" applyAlignment="1">
      <alignment horizontal="center"/>
    </xf>
    <xf numFmtId="0" fontId="6" fillId="0" borderId="5" xfId="80" applyFont="1" applyFill="1" applyBorder="1" applyAlignment="1">
      <alignment horizontal="center"/>
    </xf>
    <xf numFmtId="0" fontId="6" fillId="0" borderId="1" xfId="80" applyFont="1" applyFill="1" applyBorder="1" applyAlignment="1">
      <alignment horizontal="center"/>
    </xf>
    <xf numFmtId="2" fontId="3" fillId="0" borderId="2" xfId="80" applyNumberFormat="1" applyFont="1" applyFill="1" applyBorder="1"/>
    <xf numFmtId="2" fontId="3" fillId="0" borderId="1" xfId="80" applyNumberFormat="1" applyFont="1" applyFill="1" applyBorder="1"/>
    <xf numFmtId="0" fontId="3" fillId="0" borderId="2" xfId="80" applyFont="1" applyFill="1" applyBorder="1" applyAlignment="1">
      <alignment horizontal="center" wrapText="1"/>
    </xf>
    <xf numFmtId="0" fontId="6" fillId="0" borderId="4" xfId="80" applyFont="1" applyFill="1" applyBorder="1" applyAlignment="1">
      <alignment horizontal="center"/>
    </xf>
    <xf numFmtId="0" fontId="3" fillId="0" borderId="3" xfId="80" applyFont="1" applyBorder="1" applyAlignment="1">
      <alignment horizontal="center"/>
    </xf>
    <xf numFmtId="166" fontId="3" fillId="0" borderId="1" xfId="80" applyNumberFormat="1" applyFont="1" applyBorder="1" applyAlignment="1">
      <alignment horizontal="center" wrapText="1"/>
    </xf>
    <xf numFmtId="1" fontId="3" fillId="0" borderId="1" xfId="80" applyNumberFormat="1" applyFont="1" applyBorder="1" applyAlignment="1">
      <alignment horizontal="center"/>
    </xf>
    <xf numFmtId="166" fontId="7" fillId="0" borderId="6" xfId="80" applyNumberFormat="1" applyFont="1" applyBorder="1" applyAlignment="1">
      <alignment horizontal="center"/>
    </xf>
    <xf numFmtId="2" fontId="4" fillId="0" borderId="2" xfId="80" applyNumberFormat="1" applyFont="1" applyFill="1" applyBorder="1"/>
    <xf numFmtId="2" fontId="4" fillId="0" borderId="1" xfId="80" applyNumberFormat="1" applyFont="1" applyFill="1" applyBorder="1"/>
    <xf numFmtId="166" fontId="3" fillId="0" borderId="1" xfId="80" applyNumberFormat="1" applyFont="1" applyBorder="1" applyAlignment="1">
      <alignment horizontal="center"/>
    </xf>
    <xf numFmtId="0" fontId="6" fillId="0" borderId="3" xfId="80" applyFont="1" applyFill="1" applyBorder="1" applyAlignment="1">
      <alignment horizontal="center"/>
    </xf>
    <xf numFmtId="0" fontId="3" fillId="0" borderId="1" xfId="80" applyFont="1" applyFill="1" applyBorder="1" applyAlignment="1">
      <alignment horizontal="center" wrapText="1"/>
    </xf>
    <xf numFmtId="0" fontId="4" fillId="0" borderId="3" xfId="80" applyFont="1" applyBorder="1" applyAlignment="1">
      <alignment horizontal="center"/>
    </xf>
    <xf numFmtId="1" fontId="19" fillId="0" borderId="0" xfId="80" applyNumberFormat="1"/>
    <xf numFmtId="0" fontId="19" fillId="0" borderId="1" xfId="80" applyBorder="1" applyAlignment="1">
      <alignment horizontal="center"/>
    </xf>
    <xf numFmtId="1" fontId="4" fillId="0" borderId="1" xfId="80" applyNumberFormat="1" applyFont="1" applyFill="1" applyBorder="1"/>
    <xf numFmtId="167" fontId="3" fillId="0" borderId="1" xfId="80" applyNumberFormat="1" applyFont="1" applyBorder="1" applyAlignment="1">
      <alignment horizontal="center"/>
    </xf>
    <xf numFmtId="0" fontId="3" fillId="0" borderId="1" xfId="80" applyFont="1" applyBorder="1" applyAlignment="1">
      <alignment horizontal="center"/>
    </xf>
    <xf numFmtId="0" fontId="19" fillId="0" borderId="6" xfId="80" applyBorder="1" applyAlignment="1">
      <alignment horizontal="center"/>
    </xf>
    <xf numFmtId="0" fontId="19" fillId="0" borderId="9" xfId="80" applyBorder="1" applyAlignment="1">
      <alignment horizontal="center"/>
    </xf>
    <xf numFmtId="0" fontId="3" fillId="0" borderId="0" xfId="80" applyFont="1"/>
    <xf numFmtId="166" fontId="3" fillId="0" borderId="10" xfId="80" applyNumberFormat="1" applyFont="1" applyBorder="1" applyAlignment="1">
      <alignment horizontal="center"/>
    </xf>
    <xf numFmtId="0" fontId="3" fillId="0" borderId="7" xfId="80" applyFont="1" applyFill="1" applyBorder="1" applyAlignment="1">
      <alignment horizontal="center" wrapText="1"/>
    </xf>
    <xf numFmtId="0" fontId="3" fillId="0" borderId="3" xfId="80" applyFont="1" applyBorder="1" applyAlignment="1">
      <alignment horizontal="center" wrapText="1"/>
    </xf>
    <xf numFmtId="0" fontId="4" fillId="0" borderId="3" xfId="80" applyFont="1" applyBorder="1" applyAlignment="1">
      <alignment horizontal="center" wrapText="1"/>
    </xf>
    <xf numFmtId="166" fontId="3" fillId="0" borderId="3" xfId="80" applyNumberFormat="1" applyFont="1" applyBorder="1" applyAlignment="1">
      <alignment horizontal="center"/>
    </xf>
    <xf numFmtId="167" fontId="3" fillId="0" borderId="3" xfId="80" applyNumberFormat="1" applyFont="1" applyBorder="1" applyAlignment="1">
      <alignment horizontal="center"/>
    </xf>
    <xf numFmtId="166" fontId="3" fillId="0" borderId="5" xfId="80" applyNumberFormat="1" applyFont="1" applyBorder="1" applyAlignment="1">
      <alignment horizontal="center"/>
    </xf>
    <xf numFmtId="2" fontId="4" fillId="0" borderId="7" xfId="80" applyNumberFormat="1" applyFont="1" applyFill="1" applyBorder="1"/>
    <xf numFmtId="164" fontId="4" fillId="0" borderId="0" xfId="80" applyNumberFormat="1" applyFont="1" applyFill="1" applyAlignment="1">
      <alignment horizontal="center"/>
    </xf>
    <xf numFmtId="0" fontId="19" fillId="0" borderId="0" xfId="80" applyAlignment="1">
      <alignment horizontal="center"/>
    </xf>
    <xf numFmtId="2" fontId="4" fillId="0" borderId="0" xfId="80" applyNumberFormat="1" applyFont="1" applyFill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"/>
    </xf>
    <xf numFmtId="0" fontId="19" fillId="0" borderId="2" xfId="80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3" fillId="0" borderId="6" xfId="2" applyBorder="1" applyAlignment="1"/>
    <xf numFmtId="0" fontId="4" fillId="0" borderId="1" xfId="2" applyFont="1" applyBorder="1" applyAlignment="1">
      <alignment horizontal="center" wrapText="1"/>
    </xf>
    <xf numFmtId="0" fontId="3" fillId="0" borderId="1" xfId="2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3" fillId="0" borderId="1" xfId="2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19" fillId="0" borderId="8" xfId="80" applyBorder="1" applyAlignment="1">
      <alignment horizontal="center"/>
    </xf>
    <xf numFmtId="0" fontId="19" fillId="0" borderId="1" xfId="80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164" fontId="4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20" fillId="0" borderId="50" xfId="9" applyFont="1" applyBorder="1" applyAlignment="1">
      <alignment horizontal="left" vertical="center"/>
    </xf>
    <xf numFmtId="0" fontId="20" fillId="0" borderId="50" xfId="9" applyFont="1" applyBorder="1" applyAlignment="1">
      <alignment vertical="center"/>
    </xf>
    <xf numFmtId="0" fontId="21" fillId="3" borderId="40" xfId="9" applyFont="1" applyFill="1" applyBorder="1" applyAlignment="1">
      <alignment horizontal="center" vertical="center" wrapText="1"/>
    </xf>
    <xf numFmtId="0" fontId="21" fillId="0" borderId="40" xfId="9" applyFont="1" applyBorder="1" applyAlignment="1">
      <alignment horizontal="center" vertical="center" wrapText="1"/>
    </xf>
    <xf numFmtId="0" fontId="5" fillId="8" borderId="52" xfId="9" applyFont="1" applyFill="1" applyBorder="1" applyAlignment="1">
      <alignment horizontal="center" vertical="center" wrapText="1"/>
    </xf>
    <xf numFmtId="0" fontId="5" fillId="0" borderId="66" xfId="9" applyFont="1" applyBorder="1" applyAlignment="1">
      <alignment horizontal="center" vertical="center" wrapText="1"/>
    </xf>
    <xf numFmtId="0" fontId="5" fillId="12" borderId="64" xfId="9" applyFont="1" applyFill="1" applyBorder="1" applyAlignment="1">
      <alignment horizontal="center" vertical="center"/>
    </xf>
    <xf numFmtId="0" fontId="5" fillId="12" borderId="65" xfId="9" applyFont="1" applyFill="1" applyBorder="1" applyAlignment="1">
      <alignment vertical="center"/>
    </xf>
    <xf numFmtId="0" fontId="5" fillId="12" borderId="5" xfId="9" applyFont="1" applyFill="1" applyBorder="1" applyAlignment="1">
      <alignment horizontal="center" vertical="center"/>
    </xf>
    <xf numFmtId="0" fontId="5" fillId="0" borderId="46" xfId="9" applyFont="1" applyBorder="1" applyAlignment="1">
      <alignment vertical="center"/>
    </xf>
    <xf numFmtId="0" fontId="5" fillId="0" borderId="5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0" fontId="5" fillId="0" borderId="49" xfId="9" applyFont="1" applyBorder="1" applyAlignment="1">
      <alignment vertical="center"/>
    </xf>
    <xf numFmtId="0" fontId="5" fillId="0" borderId="45" xfId="9" applyFont="1" applyBorder="1" applyAlignment="1">
      <alignment vertical="center"/>
    </xf>
    <xf numFmtId="0" fontId="5" fillId="0" borderId="53" xfId="9" applyFont="1" applyBorder="1" applyAlignment="1">
      <alignment horizontal="center" vertical="center" wrapText="1"/>
    </xf>
    <xf numFmtId="0" fontId="5" fillId="3" borderId="57" xfId="9" applyFont="1" applyFill="1" applyBorder="1" applyAlignment="1">
      <alignment horizontal="center" vertical="center" wrapText="1"/>
    </xf>
    <xf numFmtId="0" fontId="5" fillId="0" borderId="58" xfId="9" applyFont="1" applyBorder="1" applyAlignment="1">
      <alignment horizontal="center" vertical="center" wrapText="1"/>
    </xf>
    <xf numFmtId="0" fontId="5" fillId="0" borderId="18" xfId="9" applyFont="1" applyBorder="1" applyAlignment="1">
      <alignment horizontal="center" vertical="center" wrapText="1"/>
    </xf>
    <xf numFmtId="0" fontId="5" fillId="0" borderId="0" xfId="9" applyFont="1" applyBorder="1" applyAlignment="1">
      <alignment horizontal="center" vertical="center" wrapText="1"/>
    </xf>
    <xf numFmtId="0" fontId="5" fillId="0" borderId="51" xfId="9" applyFont="1" applyBorder="1" applyAlignment="1">
      <alignment horizontal="center" vertical="center" wrapText="1"/>
    </xf>
    <xf numFmtId="0" fontId="5" fillId="0" borderId="60" xfId="9" applyFont="1" applyBorder="1" applyAlignment="1">
      <alignment horizontal="center" vertical="center" wrapText="1"/>
    </xf>
    <xf numFmtId="0" fontId="5" fillId="0" borderId="61" xfId="9" applyFont="1" applyBorder="1" applyAlignment="1">
      <alignment horizontal="center" vertical="center" wrapText="1"/>
    </xf>
    <xf numFmtId="0" fontId="5" fillId="0" borderId="62" xfId="9" applyFont="1" applyBorder="1" applyAlignment="1">
      <alignment horizontal="center" vertical="center" wrapText="1"/>
    </xf>
    <xf numFmtId="0" fontId="5" fillId="6" borderId="50" xfId="9" applyFont="1" applyFill="1" applyBorder="1" applyAlignment="1">
      <alignment horizontal="center" vertical="center"/>
    </xf>
    <xf numFmtId="0" fontId="5" fillId="0" borderId="51" xfId="9" applyFont="1" applyBorder="1" applyAlignment="1">
      <alignment vertical="center"/>
    </xf>
    <xf numFmtId="0" fontId="5" fillId="0" borderId="63" xfId="9" applyFont="1" applyBorder="1" applyAlignment="1">
      <alignment vertical="center"/>
    </xf>
    <xf numFmtId="0" fontId="5" fillId="0" borderId="61" xfId="9" applyFont="1" applyBorder="1" applyAlignment="1">
      <alignment vertical="center"/>
    </xf>
    <xf numFmtId="0" fontId="5" fillId="0" borderId="62" xfId="9" applyFont="1" applyBorder="1" applyAlignment="1">
      <alignment vertical="center"/>
    </xf>
    <xf numFmtId="0" fontId="5" fillId="7" borderId="5" xfId="9" applyFont="1" applyFill="1" applyBorder="1" applyAlignment="1">
      <alignment horizontal="center" vertical="center"/>
    </xf>
    <xf numFmtId="0" fontId="5" fillId="0" borderId="7" xfId="9" applyFont="1" applyBorder="1" applyAlignment="1">
      <alignment vertical="center"/>
    </xf>
    <xf numFmtId="0" fontId="5" fillId="7" borderId="4" xfId="9" applyFont="1" applyFill="1" applyBorder="1" applyAlignment="1">
      <alignment horizontal="center" vertical="center"/>
    </xf>
    <xf numFmtId="0" fontId="5" fillId="0" borderId="8" xfId="9" applyFont="1" applyBorder="1" applyAlignment="1">
      <alignment vertical="center"/>
    </xf>
    <xf numFmtId="0" fontId="5" fillId="0" borderId="2" xfId="9" applyFont="1" applyBorder="1" applyAlignment="1">
      <alignment vertical="center"/>
    </xf>
    <xf numFmtId="0" fontId="5" fillId="13" borderId="5" xfId="9" applyFont="1" applyFill="1" applyBorder="1" applyAlignment="1">
      <alignment horizontal="center" vertical="center"/>
    </xf>
    <xf numFmtId="0" fontId="5" fillId="0" borderId="9" xfId="9" applyFont="1" applyBorder="1" applyAlignment="1">
      <alignment vertical="center"/>
    </xf>
    <xf numFmtId="0" fontId="5" fillId="8" borderId="52" xfId="9" applyFont="1" applyFill="1" applyBorder="1" applyAlignment="1">
      <alignment horizontal="left" vertical="center" wrapText="1"/>
    </xf>
    <xf numFmtId="0" fontId="5" fillId="8" borderId="55" xfId="9" applyFont="1" applyFill="1" applyBorder="1" applyAlignment="1">
      <alignment horizontal="left" vertical="center" wrapText="1"/>
    </xf>
    <xf numFmtId="0" fontId="5" fillId="8" borderId="53" xfId="9" applyFont="1" applyFill="1" applyBorder="1" applyAlignment="1">
      <alignment horizontal="left" vertical="center" wrapText="1"/>
    </xf>
    <xf numFmtId="0" fontId="5" fillId="0" borderId="46" xfId="9" applyFont="1" applyBorder="1" applyAlignment="1">
      <alignment horizontal="center" vertical="center"/>
    </xf>
    <xf numFmtId="0" fontId="5" fillId="0" borderId="7" xfId="9" applyFont="1" applyBorder="1" applyAlignment="1">
      <alignment horizontal="center" vertical="center"/>
    </xf>
    <xf numFmtId="0" fontId="5" fillId="0" borderId="49" xfId="9" applyFont="1" applyBorder="1" applyAlignment="1">
      <alignment horizontal="center" vertical="center"/>
    </xf>
    <xf numFmtId="0" fontId="5" fillId="0" borderId="45" xfId="9" applyFont="1" applyBorder="1" applyAlignment="1">
      <alignment horizontal="center" vertical="center"/>
    </xf>
    <xf numFmtId="0" fontId="5" fillId="0" borderId="9" xfId="9" applyFont="1" applyBorder="1" applyAlignment="1">
      <alignment horizontal="center" vertical="center"/>
    </xf>
    <xf numFmtId="0" fontId="5" fillId="12" borderId="4" xfId="9" applyFont="1" applyFill="1" applyBorder="1" applyAlignment="1">
      <alignment horizontal="center" vertical="center"/>
    </xf>
    <xf numFmtId="0" fontId="5" fillId="0" borderId="8" xfId="9" applyFont="1" applyBorder="1" applyAlignment="1">
      <alignment horizontal="center" vertical="center"/>
    </xf>
    <xf numFmtId="0" fontId="5" fillId="8" borderId="8" xfId="9" applyFont="1" applyFill="1" applyBorder="1" applyAlignment="1">
      <alignment horizontal="center" vertical="center"/>
    </xf>
    <xf numFmtId="0" fontId="5" fillId="0" borderId="47" xfId="9" applyFont="1" applyBorder="1" applyAlignment="1">
      <alignment vertical="center"/>
    </xf>
    <xf numFmtId="0" fontId="5" fillId="6" borderId="0" xfId="9" applyFont="1" applyFill="1" applyBorder="1" applyAlignment="1">
      <alignment horizontal="center" vertical="center"/>
    </xf>
    <xf numFmtId="0" fontId="5" fillId="13" borderId="4" xfId="9" applyFont="1" applyFill="1" applyBorder="1" applyAlignment="1">
      <alignment horizontal="center" vertical="center"/>
    </xf>
    <xf numFmtId="0" fontId="5" fillId="0" borderId="2" xfId="9" applyFont="1" applyBorder="1" applyAlignment="1">
      <alignment horizontal="center" vertical="center"/>
    </xf>
    <xf numFmtId="0" fontId="5" fillId="6" borderId="8" xfId="9" applyFont="1" applyFill="1" applyBorder="1" applyAlignment="1">
      <alignment horizontal="center" vertical="center"/>
    </xf>
    <xf numFmtId="0" fontId="21" fillId="2" borderId="1" xfId="9" applyFont="1" applyFill="1" applyBorder="1" applyAlignment="1">
      <alignment horizontal="center" vertical="center" wrapText="1"/>
    </xf>
    <xf numFmtId="0" fontId="21" fillId="2" borderId="20" xfId="9" applyFont="1" applyFill="1" applyBorder="1" applyAlignment="1">
      <alignment horizontal="center" vertical="center" wrapText="1"/>
    </xf>
    <xf numFmtId="0" fontId="21" fillId="2" borderId="21" xfId="9" applyFont="1" applyFill="1" applyBorder="1" applyAlignment="1">
      <alignment vertical="top" wrapText="1"/>
    </xf>
    <xf numFmtId="0" fontId="19" fillId="0" borderId="32" xfId="80" applyBorder="1" applyAlignment="1">
      <alignment vertical="top" wrapText="1"/>
    </xf>
    <xf numFmtId="0" fontId="21" fillId="2" borderId="1" xfId="9" applyFont="1" applyFill="1" applyBorder="1" applyAlignment="1">
      <alignment vertical="top" wrapText="1"/>
    </xf>
    <xf numFmtId="0" fontId="19" fillId="0" borderId="29" xfId="80" applyBorder="1" applyAlignment="1">
      <alignment vertical="top" wrapText="1"/>
    </xf>
    <xf numFmtId="0" fontId="21" fillId="2" borderId="22" xfId="9" applyFont="1" applyFill="1" applyBorder="1" applyAlignment="1">
      <alignment vertical="top" wrapText="1"/>
    </xf>
    <xf numFmtId="0" fontId="19" fillId="0" borderId="33" xfId="80" applyBorder="1" applyAlignment="1">
      <alignment vertical="top" wrapText="1"/>
    </xf>
    <xf numFmtId="0" fontId="5" fillId="5" borderId="11" xfId="9" applyFont="1" applyFill="1" applyBorder="1" applyAlignment="1">
      <alignment horizontal="center" vertical="center"/>
    </xf>
    <xf numFmtId="0" fontId="5" fillId="5" borderId="35" xfId="9" applyFont="1" applyFill="1" applyBorder="1" applyAlignment="1">
      <alignment vertical="center"/>
    </xf>
    <xf numFmtId="0" fontId="5" fillId="5" borderId="36" xfId="9" applyFont="1" applyFill="1" applyBorder="1" applyAlignment="1">
      <alignment vertical="center"/>
    </xf>
    <xf numFmtId="0" fontId="5" fillId="5" borderId="44" xfId="9" applyFont="1" applyFill="1" applyBorder="1" applyAlignment="1">
      <alignment vertical="center"/>
    </xf>
    <xf numFmtId="0" fontId="5" fillId="5" borderId="45" xfId="9" applyFont="1" applyFill="1" applyBorder="1" applyAlignment="1">
      <alignment vertical="center"/>
    </xf>
    <xf numFmtId="0" fontId="5" fillId="5" borderId="9" xfId="9" applyFont="1" applyFill="1" applyBorder="1" applyAlignment="1">
      <alignment vertical="center"/>
    </xf>
    <xf numFmtId="0" fontId="5" fillId="6" borderId="37" xfId="9" applyFont="1" applyFill="1" applyBorder="1" applyAlignment="1">
      <alignment horizontal="center" vertical="center"/>
    </xf>
    <xf numFmtId="0" fontId="5" fillId="0" borderId="16" xfId="9" applyFont="1" applyBorder="1" applyAlignment="1">
      <alignment vertical="center"/>
    </xf>
    <xf numFmtId="0" fontId="5" fillId="0" borderId="38" xfId="9" applyFont="1" applyBorder="1" applyAlignment="1">
      <alignment vertical="center"/>
    </xf>
    <xf numFmtId="0" fontId="5" fillId="7" borderId="37" xfId="9" applyFont="1" applyFill="1" applyBorder="1" applyAlignment="1">
      <alignment horizontal="center" vertical="center"/>
    </xf>
    <xf numFmtId="0" fontId="5" fillId="8" borderId="37" xfId="9" applyFont="1" applyFill="1" applyBorder="1" applyAlignment="1">
      <alignment horizontal="center" vertical="center"/>
    </xf>
    <xf numFmtId="0" fontId="5" fillId="0" borderId="16" xfId="9" applyFont="1" applyBorder="1" applyAlignment="1">
      <alignment horizontal="center" vertical="center"/>
    </xf>
    <xf numFmtId="0" fontId="5" fillId="0" borderId="39" xfId="9" applyFont="1" applyBorder="1" applyAlignment="1">
      <alignment horizontal="center" vertical="center"/>
    </xf>
    <xf numFmtId="0" fontId="5" fillId="6" borderId="5" xfId="9" applyFont="1" applyFill="1" applyBorder="1" applyAlignment="1">
      <alignment horizontal="center" vertical="center"/>
    </xf>
    <xf numFmtId="0" fontId="21" fillId="2" borderId="19" xfId="9" applyFont="1" applyFill="1" applyBorder="1" applyAlignment="1">
      <alignment horizontal="center" vertical="center" wrapText="1"/>
    </xf>
    <xf numFmtId="0" fontId="5" fillId="8" borderId="4" xfId="9" applyFont="1" applyFill="1" applyBorder="1" applyAlignment="1">
      <alignment horizontal="center" vertical="center"/>
    </xf>
    <xf numFmtId="0" fontId="5" fillId="0" borderId="47" xfId="9" applyFont="1" applyBorder="1" applyAlignment="1">
      <alignment horizontal="center" vertical="center"/>
    </xf>
    <xf numFmtId="0" fontId="16" fillId="0" borderId="0" xfId="9" applyFont="1" applyAlignment="1">
      <alignment wrapText="1"/>
    </xf>
    <xf numFmtId="0" fontId="17" fillId="0" borderId="0" xfId="9" applyFont="1" applyAlignment="1">
      <alignment wrapText="1"/>
    </xf>
    <xf numFmtId="0" fontId="18" fillId="2" borderId="12" xfId="9" applyFont="1" applyFill="1" applyBorder="1" applyAlignment="1">
      <alignment horizontal="center" wrapText="1"/>
    </xf>
    <xf numFmtId="0" fontId="18" fillId="2" borderId="13" xfId="9" applyFont="1" applyFill="1" applyBorder="1" applyAlignment="1">
      <alignment horizontal="center"/>
    </xf>
    <xf numFmtId="0" fontId="18" fillId="2" borderId="14" xfId="9" applyFont="1" applyFill="1" applyBorder="1" applyAlignment="1">
      <alignment horizontal="center"/>
    </xf>
    <xf numFmtId="0" fontId="18" fillId="0" borderId="0" xfId="9" applyFont="1" applyAlignment="1">
      <alignment horizontal="center" wrapText="1"/>
    </xf>
    <xf numFmtId="0" fontId="18" fillId="2" borderId="15" xfId="9" applyFont="1" applyFill="1" applyBorder="1" applyAlignment="1">
      <alignment horizontal="center" wrapText="1"/>
    </xf>
    <xf numFmtId="0" fontId="18" fillId="2" borderId="16" xfId="9" applyFont="1" applyFill="1" applyBorder="1" applyAlignment="1">
      <alignment horizontal="center" wrapText="1"/>
    </xf>
    <xf numFmtId="0" fontId="18" fillId="2" borderId="17" xfId="9" applyFont="1" applyFill="1" applyBorder="1" applyAlignment="1">
      <alignment horizontal="center" wrapText="1"/>
    </xf>
    <xf numFmtId="0" fontId="21" fillId="0" borderId="68" xfId="80" applyFont="1" applyBorder="1" applyAlignment="1">
      <alignment vertical="top" wrapText="1"/>
    </xf>
    <xf numFmtId="0" fontId="21" fillId="0" borderId="71" xfId="80" applyFont="1" applyBorder="1" applyAlignment="1">
      <alignment vertical="top" wrapText="1"/>
    </xf>
    <xf numFmtId="0" fontId="21" fillId="0" borderId="72" xfId="80" applyFont="1" applyBorder="1" applyAlignment="1">
      <alignment vertical="top" wrapText="1"/>
    </xf>
    <xf numFmtId="0" fontId="21" fillId="0" borderId="42" xfId="80" applyFont="1" applyBorder="1" applyAlignment="1">
      <alignment vertical="top" wrapText="1"/>
    </xf>
  </cellXfs>
  <cellStyles count="82">
    <cellStyle name="Comma 2" xfId="3"/>
    <cellStyle name="Hyperlink 2" xfId="4"/>
    <cellStyle name="Normal" xfId="0" builtinId="0"/>
    <cellStyle name="Normal 2" xfId="2"/>
    <cellStyle name="Normal 2 2" xfId="5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2" xfId="18"/>
    <cellStyle name="Normal 2 2 3" xfId="19"/>
    <cellStyle name="Normal 2 2 4" xfId="20"/>
    <cellStyle name="Normal 2 2 5" xfId="21"/>
    <cellStyle name="Normal 2 2 6" xfId="22"/>
    <cellStyle name="Normal 2 2 7" xfId="23"/>
    <cellStyle name="Normal 2 2 8" xfId="24"/>
    <cellStyle name="Normal 2 2 9" xfId="25"/>
    <cellStyle name="Normal 2 3" xfId="6"/>
    <cellStyle name="Normal 2 3 10" xfId="26"/>
    <cellStyle name="Normal 2 3 11" xfId="27"/>
    <cellStyle name="Normal 2 3 12" xfId="28"/>
    <cellStyle name="Normal 2 3 13" xfId="29"/>
    <cellStyle name="Normal 2 3 14" xfId="30"/>
    <cellStyle name="Normal 2 3 2" xfId="31"/>
    <cellStyle name="Normal 2 3 3" xfId="32"/>
    <cellStyle name="Normal 2 3 4" xfId="33"/>
    <cellStyle name="Normal 2 3 5" xfId="34"/>
    <cellStyle name="Normal 2 3 6" xfId="35"/>
    <cellStyle name="Normal 2 3 7" xfId="36"/>
    <cellStyle name="Normal 2 3 8" xfId="37"/>
    <cellStyle name="Normal 2 3 9" xfId="38"/>
    <cellStyle name="Normal 2 4" xfId="1"/>
    <cellStyle name="Normal 2 4 10" xfId="39"/>
    <cellStyle name="Normal 2 4 11" xfId="40"/>
    <cellStyle name="Normal 2 4 12" xfId="41"/>
    <cellStyle name="Normal 2 4 13" xfId="42"/>
    <cellStyle name="Normal 2 4 14" xfId="43"/>
    <cellStyle name="Normal 2 4 15" xfId="44"/>
    <cellStyle name="Normal 2 4 16" xfId="45"/>
    <cellStyle name="Normal 2 4 17" xfId="46"/>
    <cellStyle name="Normal 2 4 18" xfId="81"/>
    <cellStyle name="Normal 2 4 2" xfId="7"/>
    <cellStyle name="Normal 2 4 2 10" xfId="47"/>
    <cellStyle name="Normal 2 4 2 11" xfId="48"/>
    <cellStyle name="Normal 2 4 2 12" xfId="49"/>
    <cellStyle name="Normal 2 4 2 13" xfId="50"/>
    <cellStyle name="Normal 2 4 2 14" xfId="51"/>
    <cellStyle name="Normal 2 4 2 15" xfId="52"/>
    <cellStyle name="Normal 2 4 2 2" xfId="53"/>
    <cellStyle name="Normal 2 4 2 3" xfId="54"/>
    <cellStyle name="Normal 2 4 2 4" xfId="55"/>
    <cellStyle name="Normal 2 4 2 5" xfId="56"/>
    <cellStyle name="Normal 2 4 2 6" xfId="57"/>
    <cellStyle name="Normal 2 4 2 7" xfId="58"/>
    <cellStyle name="Normal 2 4 2 8" xfId="59"/>
    <cellStyle name="Normal 2 4 2 9" xfId="60"/>
    <cellStyle name="Normal 2 4 3" xfId="8"/>
    <cellStyle name="Normal 2 4 3 10" xfId="61"/>
    <cellStyle name="Normal 2 4 3 11" xfId="62"/>
    <cellStyle name="Normal 2 4 3 12" xfId="63"/>
    <cellStyle name="Normal 2 4 3 13" xfId="64"/>
    <cellStyle name="Normal 2 4 3 14" xfId="65"/>
    <cellStyle name="Normal 2 4 3 2" xfId="66"/>
    <cellStyle name="Normal 2 4 3 3" xfId="67"/>
    <cellStyle name="Normal 2 4 3 4" xfId="68"/>
    <cellStyle name="Normal 2 4 3 5" xfId="69"/>
    <cellStyle name="Normal 2 4 3 6" xfId="70"/>
    <cellStyle name="Normal 2 4 3 7" xfId="71"/>
    <cellStyle name="Normal 2 4 3 8" xfId="72"/>
    <cellStyle name="Normal 2 4 3 9" xfId="73"/>
    <cellStyle name="Normal 2 4 4" xfId="74"/>
    <cellStyle name="Normal 2 4 5" xfId="75"/>
    <cellStyle name="Normal 2 4 6" xfId="76"/>
    <cellStyle name="Normal 2 4 7" xfId="77"/>
    <cellStyle name="Normal 2 4 8" xfId="78"/>
    <cellStyle name="Normal 2 4 9" xfId="79"/>
    <cellStyle name="Normal 3" xfId="9"/>
    <cellStyle name="Normal 4" xfId="80"/>
    <cellStyle name="Normal 5" xfId="10"/>
    <cellStyle name="Percen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5" sqref="I15"/>
    </sheetView>
  </sheetViews>
  <sheetFormatPr defaultRowHeight="12.75"/>
  <cols>
    <col min="1" max="1" width="51.85546875" style="277" customWidth="1"/>
    <col min="2" max="2" width="9.140625" style="275"/>
    <col min="3" max="3" width="7.28515625" style="275" customWidth="1"/>
    <col min="4" max="4" width="7.5703125" style="275" customWidth="1"/>
    <col min="5" max="5" width="11" style="276" customWidth="1"/>
    <col min="6" max="6" width="10.42578125" style="276" customWidth="1"/>
    <col min="7" max="7" width="11" style="276" customWidth="1"/>
    <col min="8" max="10" width="10.42578125" style="276" customWidth="1"/>
    <col min="11" max="11" width="11.7109375" style="276" customWidth="1"/>
    <col min="12" max="13" width="10.42578125" style="276" customWidth="1"/>
    <col min="14" max="14" width="12" style="274" customWidth="1"/>
    <col min="15" max="15" width="5.7109375" style="277" customWidth="1"/>
    <col min="16" max="16" width="8.42578125" style="277" hidden="1" customWidth="1"/>
    <col min="17" max="17" width="10.28515625" style="278" bestFit="1" customWidth="1"/>
    <col min="18" max="22" width="9.140625" style="278"/>
    <col min="23" max="23" width="11.28515625" style="279" customWidth="1"/>
    <col min="24" max="25" width="9.140625" style="278"/>
    <col min="26" max="27" width="7.7109375" style="280" customWidth="1"/>
    <col min="28" max="28" width="8.28515625" style="280" customWidth="1"/>
    <col min="29" max="29" width="7.85546875" style="280" customWidth="1"/>
    <col min="30" max="31" width="7.7109375" style="280" customWidth="1"/>
    <col min="32" max="32" width="10.42578125" style="319" customWidth="1"/>
    <col min="33" max="16384" width="9.140625" style="277"/>
  </cols>
  <sheetData>
    <row r="1" spans="1:25">
      <c r="A1" s="274" t="s">
        <v>210</v>
      </c>
    </row>
    <row r="3" spans="1:25">
      <c r="A3" s="281"/>
      <c r="B3" s="282"/>
      <c r="C3" s="282"/>
      <c r="D3" s="282"/>
      <c r="E3" s="335" t="s">
        <v>0</v>
      </c>
      <c r="F3" s="336"/>
      <c r="G3" s="336"/>
      <c r="H3" s="336"/>
      <c r="I3" s="336"/>
      <c r="J3" s="336"/>
      <c r="K3" s="336"/>
      <c r="L3" s="336"/>
      <c r="M3" s="283"/>
      <c r="N3" s="281"/>
      <c r="O3" s="281"/>
      <c r="P3" s="281"/>
      <c r="Q3" s="337" t="s">
        <v>1</v>
      </c>
      <c r="R3" s="336"/>
      <c r="S3" s="336"/>
      <c r="T3" s="336"/>
      <c r="U3" s="336"/>
      <c r="V3" s="336"/>
      <c r="W3" s="336"/>
      <c r="X3" s="336"/>
      <c r="Y3" s="284"/>
    </row>
    <row r="4" spans="1:25" ht="38.25">
      <c r="A4" s="285" t="s">
        <v>2</v>
      </c>
      <c r="B4" s="286" t="s">
        <v>3</v>
      </c>
      <c r="C4" s="286" t="s">
        <v>4</v>
      </c>
      <c r="D4" s="286" t="s">
        <v>5</v>
      </c>
      <c r="E4" s="287" t="s">
        <v>6</v>
      </c>
      <c r="F4" s="287" t="s">
        <v>7</v>
      </c>
      <c r="G4" s="287" t="s">
        <v>8</v>
      </c>
      <c r="H4" s="287" t="s">
        <v>9</v>
      </c>
      <c r="I4" s="287" t="s">
        <v>10</v>
      </c>
      <c r="J4" s="287" t="s">
        <v>11</v>
      </c>
      <c r="K4" s="288" t="s">
        <v>12</v>
      </c>
      <c r="L4" s="288" t="s">
        <v>13</v>
      </c>
      <c r="M4" s="288" t="s">
        <v>14</v>
      </c>
      <c r="N4" s="286" t="s">
        <v>15</v>
      </c>
      <c r="O4" s="286" t="s">
        <v>16</v>
      </c>
      <c r="P4" s="286" t="s">
        <v>17</v>
      </c>
      <c r="Q4" s="289" t="s">
        <v>18</v>
      </c>
      <c r="R4" s="289" t="s">
        <v>19</v>
      </c>
      <c r="S4" s="289" t="s">
        <v>20</v>
      </c>
      <c r="T4" s="289" t="s">
        <v>21</v>
      </c>
      <c r="U4" s="289" t="s">
        <v>22</v>
      </c>
      <c r="V4" s="289" t="s">
        <v>23</v>
      </c>
      <c r="W4" s="290" t="s">
        <v>24</v>
      </c>
      <c r="X4" s="289" t="s">
        <v>25</v>
      </c>
      <c r="Y4" s="289" t="s">
        <v>26</v>
      </c>
    </row>
    <row r="5" spans="1:25" s="274" customFormat="1" hidden="1">
      <c r="A5" s="270" t="s">
        <v>27</v>
      </c>
      <c r="B5" s="291"/>
      <c r="C5" s="291"/>
      <c r="D5" s="291"/>
      <c r="E5" s="292"/>
      <c r="F5" s="292"/>
      <c r="G5" s="292"/>
      <c r="H5" s="292"/>
      <c r="I5" s="292"/>
      <c r="J5" s="292"/>
      <c r="K5" s="292"/>
      <c r="L5" s="292"/>
      <c r="M5" s="292"/>
      <c r="N5" s="270"/>
      <c r="O5" s="270"/>
      <c r="P5" s="270"/>
      <c r="Q5" s="293"/>
      <c r="R5" s="293"/>
      <c r="S5" s="293"/>
      <c r="T5" s="293"/>
      <c r="U5" s="293"/>
      <c r="V5" s="293"/>
      <c r="W5" s="294"/>
      <c r="X5" s="293"/>
      <c r="Y5" s="293"/>
    </row>
    <row r="6" spans="1:25" s="274" customFormat="1" hidden="1">
      <c r="A6" s="270"/>
      <c r="B6" s="291"/>
      <c r="C6" s="291"/>
      <c r="D6" s="291"/>
      <c r="E6" s="292"/>
      <c r="F6" s="292"/>
      <c r="G6" s="292"/>
      <c r="H6" s="292"/>
      <c r="I6" s="292"/>
      <c r="J6" s="292"/>
      <c r="K6" s="292"/>
      <c r="L6" s="292"/>
      <c r="M6" s="292"/>
      <c r="N6" s="270"/>
      <c r="O6" s="270"/>
      <c r="P6" s="270"/>
      <c r="Q6" s="293"/>
      <c r="R6" s="293"/>
      <c r="S6" s="293"/>
      <c r="T6" s="293"/>
      <c r="U6" s="293"/>
      <c r="V6" s="293"/>
      <c r="W6" s="294"/>
      <c r="X6" s="293"/>
      <c r="Y6" s="293"/>
    </row>
    <row r="7" spans="1:25" s="274" customFormat="1">
      <c r="A7" s="270" t="s">
        <v>28</v>
      </c>
      <c r="B7" s="295"/>
      <c r="C7" s="291"/>
      <c r="D7" s="291"/>
      <c r="E7" s="292"/>
      <c r="F7" s="292"/>
      <c r="G7" s="292"/>
      <c r="H7" s="292"/>
      <c r="I7" s="292"/>
      <c r="J7" s="292"/>
      <c r="K7" s="292"/>
      <c r="L7" s="292"/>
      <c r="M7" s="292"/>
      <c r="N7" s="296"/>
      <c r="O7" s="296"/>
      <c r="P7" s="296"/>
      <c r="Q7" s="293"/>
      <c r="R7" s="293"/>
      <c r="S7" s="293"/>
      <c r="T7" s="293"/>
      <c r="U7" s="293"/>
      <c r="V7" s="293"/>
      <c r="W7" s="294"/>
      <c r="X7" s="293"/>
      <c r="Y7" s="293"/>
    </row>
    <row r="8" spans="1:25" s="274" customFormat="1">
      <c r="A8" s="260" t="s">
        <v>29</v>
      </c>
      <c r="B8" s="297" t="s">
        <v>30</v>
      </c>
      <c r="C8" s="298">
        <v>78</v>
      </c>
      <c r="D8" s="298">
        <f>VLOOKUP(A8,'Offroad Tiers LF'!$B$6:$C$40,2,FALSE)</f>
        <v>0.48</v>
      </c>
      <c r="E8" s="299">
        <v>6.2432730803469526E-2</v>
      </c>
      <c r="F8" s="300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00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99">
        <v>5.5075019000828571E-4</v>
      </c>
      <c r="I8" s="300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62">
        <f t="shared" ref="J8:J10" si="0">0.89*I8</f>
        <v>2.2038095238095235E-2</v>
      </c>
      <c r="K8" s="301">
        <v>46.950229824177143</v>
      </c>
      <c r="L8" s="299">
        <v>6.837183977115969E-3</v>
      </c>
      <c r="M8" s="302">
        <f t="shared" ref="M8:M10" si="1">0.095*G8</f>
        <v>3.7022555555555545E-2</v>
      </c>
      <c r="N8" s="303">
        <v>1</v>
      </c>
      <c r="O8" s="303">
        <v>8</v>
      </c>
      <c r="P8" s="304">
        <v>125</v>
      </c>
      <c r="Q8" s="305">
        <f t="shared" ref="Q8:Y10" si="2">(E8*$N8*$O8)</f>
        <v>0.49946184642775621</v>
      </c>
      <c r="R8" s="306">
        <f t="shared" si="2"/>
        <v>2.4431746031746027</v>
      </c>
      <c r="S8" s="306">
        <f t="shared" si="2"/>
        <v>3.1176888888888881</v>
      </c>
      <c r="T8" s="306">
        <f t="shared" si="2"/>
        <v>4.4060015200662857E-3</v>
      </c>
      <c r="U8" s="306">
        <f t="shared" si="2"/>
        <v>0.19809523809523807</v>
      </c>
      <c r="V8" s="306">
        <f t="shared" si="2"/>
        <v>0.17630476190476188</v>
      </c>
      <c r="W8" s="306">
        <f t="shared" si="2"/>
        <v>375.60183859341714</v>
      </c>
      <c r="X8" s="306">
        <f t="shared" si="2"/>
        <v>5.4697471816927752E-2</v>
      </c>
      <c r="Y8" s="306">
        <f t="shared" si="2"/>
        <v>0.29618044444444436</v>
      </c>
    </row>
    <row r="9" spans="1:25" s="274" customFormat="1">
      <c r="A9" s="260" t="s">
        <v>31</v>
      </c>
      <c r="B9" s="307" t="s">
        <v>30</v>
      </c>
      <c r="C9" s="298">
        <v>175</v>
      </c>
      <c r="D9" s="298"/>
      <c r="E9" s="299">
        <v>0.11792220738547983</v>
      </c>
      <c r="F9" s="299">
        <v>0.36512193352152528</v>
      </c>
      <c r="G9" s="299">
        <v>0.86781464282266541</v>
      </c>
      <c r="H9" s="299">
        <v>1.8739217498104396E-3</v>
      </c>
      <c r="I9" s="299">
        <v>2.9041712295589866E-2</v>
      </c>
      <c r="J9" s="262">
        <f t="shared" si="0"/>
        <v>2.5847123943074982E-2</v>
      </c>
      <c r="K9" s="301">
        <v>166.54541562452522</v>
      </c>
      <c r="L9" s="299">
        <v>1.063993297769634E-2</v>
      </c>
      <c r="M9" s="302">
        <f t="shared" si="1"/>
        <v>8.2442391068153209E-2</v>
      </c>
      <c r="N9" s="303">
        <v>1</v>
      </c>
      <c r="O9" s="308">
        <v>9</v>
      </c>
      <c r="P9" s="309">
        <v>125</v>
      </c>
      <c r="Q9" s="305">
        <f t="shared" si="2"/>
        <v>1.0612998664693185</v>
      </c>
      <c r="R9" s="306">
        <f t="shared" si="2"/>
        <v>3.2860974016937274</v>
      </c>
      <c r="S9" s="306">
        <f t="shared" si="2"/>
        <v>7.8103317854039886</v>
      </c>
      <c r="T9" s="306">
        <f t="shared" si="2"/>
        <v>1.6865295748293957E-2</v>
      </c>
      <c r="U9" s="306">
        <f t="shared" si="2"/>
        <v>0.26137541066030878</v>
      </c>
      <c r="V9" s="306">
        <f t="shared" si="2"/>
        <v>0.23262411548767484</v>
      </c>
      <c r="W9" s="306">
        <f t="shared" si="2"/>
        <v>1498.908740620727</v>
      </c>
      <c r="X9" s="306">
        <f t="shared" si="2"/>
        <v>9.5759396799267066E-2</v>
      </c>
      <c r="Y9" s="306">
        <f t="shared" si="2"/>
        <v>0.74198151961337888</v>
      </c>
    </row>
    <row r="10" spans="1:25" s="274" customFormat="1">
      <c r="A10" s="260" t="s">
        <v>32</v>
      </c>
      <c r="B10" s="307" t="s">
        <v>30</v>
      </c>
      <c r="C10" s="298">
        <v>5</v>
      </c>
      <c r="D10" s="298">
        <v>0.74</v>
      </c>
      <c r="E10" s="299">
        <v>1.3017040437477556E-2</v>
      </c>
      <c r="F10" s="300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00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99">
        <v>1.5884019955091081E-4</v>
      </c>
      <c r="I10" s="300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62">
        <f t="shared" si="0"/>
        <v>4.3558201058201051E-3</v>
      </c>
      <c r="K10" s="301">
        <v>10.20766028636436</v>
      </c>
      <c r="L10" s="299">
        <v>1.2796045465601556E-3</v>
      </c>
      <c r="M10" s="302">
        <f t="shared" si="1"/>
        <v>4.1225308641975296E-3</v>
      </c>
      <c r="N10" s="303">
        <v>1</v>
      </c>
      <c r="O10" s="308">
        <v>3</v>
      </c>
      <c r="P10" s="309">
        <v>125</v>
      </c>
      <c r="Q10" s="305">
        <f t="shared" si="2"/>
        <v>3.9051121312432671E-2</v>
      </c>
      <c r="R10" s="306">
        <f t="shared" si="2"/>
        <v>0.1468253968253968</v>
      </c>
      <c r="S10" s="306">
        <f t="shared" si="2"/>
        <v>0.13018518518518515</v>
      </c>
      <c r="T10" s="306">
        <f t="shared" si="2"/>
        <v>4.7652059865273245E-4</v>
      </c>
      <c r="U10" s="306">
        <f t="shared" si="2"/>
        <v>1.4682539682539681E-2</v>
      </c>
      <c r="V10" s="306">
        <f t="shared" si="2"/>
        <v>1.3067460317460314E-2</v>
      </c>
      <c r="W10" s="306">
        <f t="shared" si="2"/>
        <v>30.622980859093083</v>
      </c>
      <c r="X10" s="306">
        <f t="shared" si="2"/>
        <v>3.8388136396804665E-3</v>
      </c>
      <c r="Y10" s="306">
        <f t="shared" si="2"/>
        <v>1.236759259259259E-2</v>
      </c>
    </row>
    <row r="11" spans="1:25" s="274" customFormat="1">
      <c r="A11" s="270" t="s">
        <v>33</v>
      </c>
      <c r="B11" s="307"/>
      <c r="C11" s="298"/>
      <c r="D11" s="298"/>
      <c r="E11" s="310"/>
      <c r="F11" s="310"/>
      <c r="G11" s="310"/>
      <c r="H11" s="310"/>
      <c r="I11" s="310"/>
      <c r="J11" s="262"/>
      <c r="K11" s="311"/>
      <c r="L11" s="312"/>
      <c r="M11" s="299"/>
      <c r="N11" s="303"/>
      <c r="O11" s="308"/>
      <c r="P11" s="309"/>
      <c r="Q11" s="313">
        <f>SUM(Q8:Q10)</f>
        <v>1.5998128342095075</v>
      </c>
      <c r="R11" s="313">
        <f t="shared" ref="R11:Y11" si="3">SUM(R8:R10)</f>
        <v>5.8760974016937269</v>
      </c>
      <c r="S11" s="313">
        <f t="shared" si="3"/>
        <v>11.058205859478063</v>
      </c>
      <c r="T11" s="313">
        <f t="shared" si="3"/>
        <v>2.1747817867012974E-2</v>
      </c>
      <c r="U11" s="313">
        <f t="shared" si="3"/>
        <v>0.47415318843808657</v>
      </c>
      <c r="V11" s="313">
        <f t="shared" si="3"/>
        <v>0.42199633770989703</v>
      </c>
      <c r="W11" s="313">
        <f t="shared" si="3"/>
        <v>1905.1335600732373</v>
      </c>
      <c r="X11" s="313">
        <f t="shared" si="3"/>
        <v>0.15429568225587528</v>
      </c>
      <c r="Y11" s="313">
        <f t="shared" si="3"/>
        <v>1.0505295566504158</v>
      </c>
    </row>
    <row r="12" spans="1:25" s="274" customFormat="1">
      <c r="A12" s="260"/>
      <c r="B12" s="307"/>
      <c r="C12" s="298"/>
      <c r="D12" s="298"/>
      <c r="E12" s="310"/>
      <c r="F12" s="310"/>
      <c r="G12" s="310"/>
      <c r="H12" s="310"/>
      <c r="I12" s="310"/>
      <c r="J12" s="262"/>
      <c r="K12" s="311"/>
      <c r="L12" s="312"/>
      <c r="M12" s="299"/>
      <c r="N12" s="303"/>
      <c r="O12" s="308"/>
      <c r="P12" s="309"/>
      <c r="Q12" s="305"/>
      <c r="R12" s="306"/>
      <c r="S12" s="306"/>
      <c r="T12" s="306"/>
      <c r="U12" s="306"/>
      <c r="V12" s="306"/>
      <c r="W12" s="306"/>
      <c r="X12" s="306"/>
      <c r="Y12" s="306"/>
    </row>
    <row r="13" spans="1:25" s="274" customFormat="1">
      <c r="A13" s="270" t="s">
        <v>34</v>
      </c>
      <c r="B13" s="297"/>
      <c r="C13" s="291"/>
      <c r="D13" s="298"/>
      <c r="E13" s="292"/>
      <c r="F13" s="292"/>
      <c r="G13" s="292"/>
      <c r="H13" s="292"/>
      <c r="I13" s="292"/>
      <c r="J13" s="292"/>
      <c r="K13" s="292"/>
      <c r="L13" s="292"/>
      <c r="M13" s="292"/>
      <c r="N13" s="296"/>
      <c r="O13" s="296"/>
      <c r="P13" s="296"/>
      <c r="Q13" s="293"/>
      <c r="R13" s="293"/>
      <c r="S13" s="314"/>
      <c r="T13" s="293"/>
      <c r="U13" s="293"/>
      <c r="V13" s="293"/>
      <c r="W13" s="294"/>
      <c r="X13" s="293"/>
      <c r="Y13" s="293"/>
    </row>
    <row r="14" spans="1:25" s="274" customFormat="1">
      <c r="A14" s="262" t="s">
        <v>35</v>
      </c>
      <c r="B14" s="307" t="s">
        <v>30</v>
      </c>
      <c r="C14" s="298">
        <v>358</v>
      </c>
      <c r="D14" s="298">
        <v>0.4</v>
      </c>
      <c r="E14" s="310">
        <v>0.27937428148624566</v>
      </c>
      <c r="F14" s="300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00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310">
        <v>2.5998088533883764E-3</v>
      </c>
      <c r="I14" s="300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262">
        <f t="shared" ref="J14:J20" si="4">0.89*I14</f>
        <v>4.2145502645502646E-2</v>
      </c>
      <c r="K14" s="310">
        <v>264.8725636721183</v>
      </c>
      <c r="L14" s="310">
        <v>2.6451144743432839E-2</v>
      </c>
      <c r="M14" s="299">
        <f t="shared" ref="M14:M20" si="5">0.095*G14</f>
        <v>0.12137431216931216</v>
      </c>
      <c r="N14" s="303">
        <v>1</v>
      </c>
      <c r="O14" s="308">
        <v>8</v>
      </c>
      <c r="P14" s="309">
        <v>75</v>
      </c>
      <c r="Q14" s="305">
        <f t="shared" ref="Q14:Y20" si="6">(E14*$N14*$O14)</f>
        <v>2.2349942518899653</v>
      </c>
      <c r="R14" s="306">
        <f t="shared" si="6"/>
        <v>6.5664902998236334</v>
      </c>
      <c r="S14" s="306">
        <f t="shared" si="6"/>
        <v>10.220994708994708</v>
      </c>
      <c r="T14" s="306">
        <f t="shared" si="6"/>
        <v>2.0798470827107011E-2</v>
      </c>
      <c r="U14" s="306">
        <f t="shared" si="6"/>
        <v>0.3788359788359788</v>
      </c>
      <c r="V14" s="306">
        <f t="shared" si="6"/>
        <v>0.33716402116402117</v>
      </c>
      <c r="W14" s="306">
        <f t="shared" si="6"/>
        <v>2118.9805093769464</v>
      </c>
      <c r="X14" s="306">
        <f t="shared" si="6"/>
        <v>0.21160915794746271</v>
      </c>
      <c r="Y14" s="306">
        <f t="shared" si="6"/>
        <v>0.97099449735449728</v>
      </c>
    </row>
    <row r="15" spans="1:25" s="274" customFormat="1">
      <c r="A15" s="262" t="s">
        <v>36</v>
      </c>
      <c r="B15" s="307" t="s">
        <v>30</v>
      </c>
      <c r="C15" s="298">
        <v>162</v>
      </c>
      <c r="D15" s="298">
        <v>0.41</v>
      </c>
      <c r="E15" s="310">
        <v>0.12153885438656534</v>
      </c>
      <c r="F15" s="300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00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310">
        <v>1.3943296443626662E-3</v>
      </c>
      <c r="I15" s="300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262">
        <f t="shared" si="4"/>
        <v>2.8670714285714282E-2</v>
      </c>
      <c r="K15" s="311">
        <v>123.92149503712022</v>
      </c>
      <c r="L15" s="315">
        <v>1.1720218383966691E-2</v>
      </c>
      <c r="M15" s="299">
        <f t="shared" si="5"/>
        <v>5.7221723214285709E-2</v>
      </c>
      <c r="N15" s="303">
        <v>1</v>
      </c>
      <c r="O15" s="308">
        <v>8</v>
      </c>
      <c r="P15" s="309">
        <v>75</v>
      </c>
      <c r="Q15" s="305">
        <f t="shared" si="6"/>
        <v>0.9723108350925227</v>
      </c>
      <c r="R15" s="306">
        <f t="shared" si="6"/>
        <v>4.3342857142857136</v>
      </c>
      <c r="S15" s="306">
        <f t="shared" si="6"/>
        <v>4.8186714285714283</v>
      </c>
      <c r="T15" s="306">
        <f t="shared" si="6"/>
        <v>1.115463715490133E-2</v>
      </c>
      <c r="U15" s="306">
        <f t="shared" si="6"/>
        <v>0.25771428571428567</v>
      </c>
      <c r="V15" s="306">
        <f t="shared" si="6"/>
        <v>0.22936571428571426</v>
      </c>
      <c r="W15" s="306">
        <f t="shared" si="6"/>
        <v>991.37196029696179</v>
      </c>
      <c r="X15" s="306">
        <f t="shared" si="6"/>
        <v>9.3761747071733528E-2</v>
      </c>
      <c r="Y15" s="306">
        <f t="shared" si="6"/>
        <v>0.45777378571428567</v>
      </c>
    </row>
    <row r="16" spans="1:25" s="274" customFormat="1">
      <c r="A16" s="262" t="s">
        <v>37</v>
      </c>
      <c r="B16" s="307" t="s">
        <v>30</v>
      </c>
      <c r="C16" s="298">
        <v>356</v>
      </c>
      <c r="D16" s="298">
        <v>0.48</v>
      </c>
      <c r="E16" s="310">
        <v>0.27361983606105278</v>
      </c>
      <c r="F16" s="300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00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310">
        <v>3.1549250027299411E-3</v>
      </c>
      <c r="I16" s="300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262">
        <f t="shared" si="4"/>
        <v>5.0292063492063485E-2</v>
      </c>
      <c r="K16" s="310">
        <v>321.42842594638495</v>
      </c>
      <c r="L16" s="310">
        <v>2.6010420981454316E-2</v>
      </c>
      <c r="M16" s="299">
        <f t="shared" si="5"/>
        <v>0.14483549206349203</v>
      </c>
      <c r="N16" s="303">
        <v>1</v>
      </c>
      <c r="O16" s="303">
        <v>8</v>
      </c>
      <c r="P16" s="316">
        <f>2*22</f>
        <v>44</v>
      </c>
      <c r="Q16" s="305">
        <f t="shared" si="6"/>
        <v>2.1889586884884222</v>
      </c>
      <c r="R16" s="306">
        <f t="shared" si="6"/>
        <v>7.8357671957671959</v>
      </c>
      <c r="S16" s="306">
        <f t="shared" si="6"/>
        <v>12.196673015873012</v>
      </c>
      <c r="T16" s="306">
        <f t="shared" si="6"/>
        <v>2.5239400021839529E-2</v>
      </c>
      <c r="U16" s="306">
        <f t="shared" si="6"/>
        <v>0.452063492063492</v>
      </c>
      <c r="V16" s="306">
        <f t="shared" si="6"/>
        <v>0.40233650793650788</v>
      </c>
      <c r="W16" s="306">
        <f t="shared" si="6"/>
        <v>2571.4274075710796</v>
      </c>
      <c r="X16" s="306">
        <f t="shared" si="6"/>
        <v>0.20808336785163453</v>
      </c>
      <c r="Y16" s="306">
        <f t="shared" si="6"/>
        <v>1.1586839365079362</v>
      </c>
    </row>
    <row r="17" spans="1:25" s="274" customFormat="1">
      <c r="A17" s="262" t="s">
        <v>38</v>
      </c>
      <c r="B17" s="307" t="s">
        <v>30</v>
      </c>
      <c r="C17" s="298">
        <v>84</v>
      </c>
      <c r="D17" s="298">
        <v>0.38</v>
      </c>
      <c r="E17" s="299">
        <v>7.9534395197012789E-2</v>
      </c>
      <c r="F17" s="300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00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299">
        <v>6.9196834691909377E-4</v>
      </c>
      <c r="I17" s="300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262">
        <f t="shared" si="4"/>
        <v>1.878888888888889E-2</v>
      </c>
      <c r="K17" s="301">
        <v>58.988746640295226</v>
      </c>
      <c r="L17" s="299">
        <v>7.7311979659905822E-3</v>
      </c>
      <c r="M17" s="299">
        <f t="shared" si="5"/>
        <v>3.1564101851851843E-2</v>
      </c>
      <c r="N17" s="309">
        <v>1</v>
      </c>
      <c r="O17" s="308">
        <v>8</v>
      </c>
      <c r="P17" s="309">
        <v>75</v>
      </c>
      <c r="Q17" s="305">
        <f t="shared" si="6"/>
        <v>0.63627516157610231</v>
      </c>
      <c r="R17" s="306">
        <f t="shared" si="6"/>
        <v>2.0829629629629629</v>
      </c>
      <c r="S17" s="306">
        <f t="shared" si="6"/>
        <v>2.6580296296296289</v>
      </c>
      <c r="T17" s="306">
        <f t="shared" si="6"/>
        <v>5.5357467753527501E-3</v>
      </c>
      <c r="U17" s="306">
        <f t="shared" si="6"/>
        <v>0.16888888888888889</v>
      </c>
      <c r="V17" s="306">
        <f t="shared" si="6"/>
        <v>0.15031111111111112</v>
      </c>
      <c r="W17" s="306">
        <f t="shared" si="6"/>
        <v>471.90997312236181</v>
      </c>
      <c r="X17" s="306">
        <f t="shared" si="6"/>
        <v>6.1849583727924658E-2</v>
      </c>
      <c r="Y17" s="306">
        <f t="shared" si="6"/>
        <v>0.25251281481481475</v>
      </c>
    </row>
    <row r="18" spans="1:25" s="274" customFormat="1">
      <c r="A18" s="262" t="s">
        <v>39</v>
      </c>
      <c r="B18" s="307" t="s">
        <v>30</v>
      </c>
      <c r="C18" s="317">
        <v>37</v>
      </c>
      <c r="D18" s="298">
        <v>0.37</v>
      </c>
      <c r="E18" s="299">
        <v>3.2313389441625637E-2</v>
      </c>
      <c r="F18" s="300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00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99">
        <v>3.2989906092678058E-4</v>
      </c>
      <c r="I18" s="300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262">
        <f t="shared" si="4"/>
        <v>1.2087400793650793E-2</v>
      </c>
      <c r="K18" s="301">
        <v>25.519156990664225</v>
      </c>
      <c r="L18" s="299">
        <v>3.413848047070189E-3</v>
      </c>
      <c r="M18" s="302">
        <f t="shared" si="5"/>
        <v>1.5253364197530862E-2</v>
      </c>
      <c r="N18" s="308">
        <v>1</v>
      </c>
      <c r="O18" s="308">
        <v>8</v>
      </c>
      <c r="P18" s="309">
        <v>75</v>
      </c>
      <c r="Q18" s="305">
        <f t="shared" si="6"/>
        <v>0.25850711553300509</v>
      </c>
      <c r="R18" s="306">
        <f t="shared" si="6"/>
        <v>0.98992945326278659</v>
      </c>
      <c r="S18" s="306">
        <f t="shared" si="6"/>
        <v>1.2844938271604935</v>
      </c>
      <c r="T18" s="306">
        <f t="shared" si="6"/>
        <v>2.6391924874142447E-3</v>
      </c>
      <c r="U18" s="306">
        <f t="shared" si="6"/>
        <v>0.10865079365079364</v>
      </c>
      <c r="V18" s="306">
        <f t="shared" si="6"/>
        <v>9.669920634920634E-2</v>
      </c>
      <c r="W18" s="306">
        <f t="shared" si="6"/>
        <v>204.1532559253138</v>
      </c>
      <c r="X18" s="306">
        <f t="shared" si="6"/>
        <v>2.7310784376561512E-2</v>
      </c>
      <c r="Y18" s="306">
        <f t="shared" si="6"/>
        <v>0.12202691358024689</v>
      </c>
    </row>
    <row r="19" spans="1:25" s="274" customFormat="1">
      <c r="A19" s="262" t="s">
        <v>40</v>
      </c>
      <c r="B19" s="307" t="s">
        <v>30</v>
      </c>
      <c r="C19" s="298">
        <v>88</v>
      </c>
      <c r="D19" s="298"/>
      <c r="E19" s="299">
        <v>7.7350469494183435E-2</v>
      </c>
      <c r="F19" s="299">
        <v>0.50168655138603524</v>
      </c>
      <c r="G19" s="299">
        <v>0.53236808560333904</v>
      </c>
      <c r="H19" s="299">
        <v>8.8025852246575076E-4</v>
      </c>
      <c r="I19" s="299">
        <v>3.9192407788964947E-2</v>
      </c>
      <c r="J19" s="262">
        <f t="shared" si="4"/>
        <v>3.4881242932178806E-2</v>
      </c>
      <c r="K19" s="301">
        <v>75.040091008231684</v>
      </c>
      <c r="L19" s="299">
        <v>6.9792086054076847E-3</v>
      </c>
      <c r="M19" s="299">
        <f t="shared" si="5"/>
        <v>5.0574968132317211E-2</v>
      </c>
      <c r="N19" s="303">
        <v>1</v>
      </c>
      <c r="O19" s="308">
        <v>8</v>
      </c>
      <c r="P19" s="309">
        <v>30</v>
      </c>
      <c r="Q19" s="305">
        <f t="shared" si="6"/>
        <v>0.61880375595346748</v>
      </c>
      <c r="R19" s="306">
        <f t="shared" si="6"/>
        <v>4.0134924110882819</v>
      </c>
      <c r="S19" s="306">
        <f t="shared" si="6"/>
        <v>4.2589446848267123</v>
      </c>
      <c r="T19" s="306">
        <f t="shared" si="6"/>
        <v>7.0420681797260061E-3</v>
      </c>
      <c r="U19" s="306">
        <f t="shared" si="6"/>
        <v>0.31353926231171958</v>
      </c>
      <c r="V19" s="306">
        <f t="shared" si="6"/>
        <v>0.27904994345743045</v>
      </c>
      <c r="W19" s="306">
        <f t="shared" si="6"/>
        <v>600.32072806585347</v>
      </c>
      <c r="X19" s="306">
        <f t="shared" si="6"/>
        <v>5.5833668843261477E-2</v>
      </c>
      <c r="Y19" s="306">
        <f t="shared" si="6"/>
        <v>0.40459974505853769</v>
      </c>
    </row>
    <row r="20" spans="1:25" s="274" customFormat="1">
      <c r="A20" s="262" t="s">
        <v>41</v>
      </c>
      <c r="B20" s="307" t="s">
        <v>30</v>
      </c>
      <c r="C20" s="298">
        <v>175</v>
      </c>
      <c r="D20" s="298"/>
      <c r="E20" s="299">
        <v>0.11792220738547983</v>
      </c>
      <c r="F20" s="299">
        <v>0.36512193352152528</v>
      </c>
      <c r="G20" s="299">
        <v>0.86781464282266541</v>
      </c>
      <c r="H20" s="299">
        <v>1.8739217498104396E-3</v>
      </c>
      <c r="I20" s="299">
        <v>2.9041712295589866E-2</v>
      </c>
      <c r="J20" s="262">
        <f t="shared" si="4"/>
        <v>2.5847123943074982E-2</v>
      </c>
      <c r="K20" s="301">
        <v>166.54541562452522</v>
      </c>
      <c r="L20" s="299">
        <v>1.063993297769634E-2</v>
      </c>
      <c r="M20" s="302">
        <f t="shared" si="5"/>
        <v>8.2442391068153209E-2</v>
      </c>
      <c r="N20" s="303">
        <v>2</v>
      </c>
      <c r="O20" s="308">
        <v>8</v>
      </c>
      <c r="P20" s="309">
        <v>75</v>
      </c>
      <c r="Q20" s="305">
        <f t="shared" si="6"/>
        <v>1.8867553181676773</v>
      </c>
      <c r="R20" s="306">
        <f t="shared" si="6"/>
        <v>5.8419509363444044</v>
      </c>
      <c r="S20" s="306">
        <f t="shared" si="6"/>
        <v>13.885034285162646</v>
      </c>
      <c r="T20" s="306">
        <f t="shared" si="6"/>
        <v>2.9982747996967034E-2</v>
      </c>
      <c r="U20" s="306">
        <f t="shared" si="6"/>
        <v>0.46466739672943785</v>
      </c>
      <c r="V20" s="306">
        <f t="shared" si="6"/>
        <v>0.41355398308919972</v>
      </c>
      <c r="W20" s="306">
        <f t="shared" si="6"/>
        <v>2664.7266499924035</v>
      </c>
      <c r="X20" s="306">
        <f t="shared" si="6"/>
        <v>0.17023892764314144</v>
      </c>
      <c r="Y20" s="306">
        <f t="shared" si="6"/>
        <v>1.3190782570904513</v>
      </c>
    </row>
    <row r="21" spans="1:25" s="274" customFormat="1">
      <c r="A21" s="285" t="s">
        <v>33</v>
      </c>
      <c r="B21" s="295"/>
      <c r="C21" s="291"/>
      <c r="D21" s="298"/>
      <c r="E21" s="292"/>
      <c r="F21" s="292"/>
      <c r="G21" s="292"/>
      <c r="H21" s="292"/>
      <c r="I21" s="292"/>
      <c r="J21" s="292"/>
      <c r="K21" s="292"/>
      <c r="L21" s="292"/>
      <c r="M21" s="292"/>
      <c r="N21" s="296"/>
      <c r="O21" s="296"/>
      <c r="P21" s="318"/>
      <c r="Q21" s="293">
        <f t="shared" ref="Q21:Y21" si="7">SUM(Q14:Q20)</f>
        <v>8.7966051267011629</v>
      </c>
      <c r="R21" s="293">
        <f t="shared" si="7"/>
        <v>31.664878973534979</v>
      </c>
      <c r="S21" s="314">
        <f t="shared" si="7"/>
        <v>49.322841580218622</v>
      </c>
      <c r="T21" s="293">
        <f t="shared" si="7"/>
        <v>0.1023922634433079</v>
      </c>
      <c r="U21" s="293">
        <f t="shared" si="7"/>
        <v>2.1443600981945963</v>
      </c>
      <c r="V21" s="293">
        <f t="shared" si="7"/>
        <v>1.9084804873931909</v>
      </c>
      <c r="W21" s="293">
        <f t="shared" si="7"/>
        <v>9622.890484350919</v>
      </c>
      <c r="X21" s="293">
        <f t="shared" si="7"/>
        <v>0.82868723746171991</v>
      </c>
      <c r="Y21" s="293">
        <f t="shared" si="7"/>
        <v>4.6856699501207704</v>
      </c>
    </row>
    <row r="22" spans="1:25" s="274" customFormat="1">
      <c r="A22" s="285"/>
      <c r="B22" s="295"/>
      <c r="C22" s="291"/>
      <c r="D22" s="298"/>
      <c r="E22" s="292"/>
      <c r="F22" s="292"/>
      <c r="G22" s="292"/>
      <c r="H22" s="292"/>
      <c r="I22" s="292"/>
      <c r="J22" s="292"/>
      <c r="K22" s="292"/>
      <c r="L22" s="292"/>
      <c r="M22" s="292"/>
      <c r="N22" s="296"/>
      <c r="O22" s="296"/>
      <c r="P22" s="318"/>
      <c r="Q22" s="293"/>
      <c r="R22" s="293"/>
      <c r="S22" s="314"/>
      <c r="T22" s="293"/>
      <c r="U22" s="293"/>
      <c r="V22" s="293"/>
      <c r="W22" s="293"/>
      <c r="X22" s="293"/>
      <c r="Y22" s="293"/>
    </row>
    <row r="23" spans="1:25" s="274" customFormat="1">
      <c r="A23" s="270" t="s">
        <v>44</v>
      </c>
      <c r="B23" s="295"/>
      <c r="C23" s="291"/>
      <c r="D23" s="298"/>
      <c r="E23" s="292"/>
      <c r="F23" s="292"/>
      <c r="G23" s="292"/>
      <c r="H23" s="292"/>
      <c r="I23" s="292"/>
      <c r="J23" s="292"/>
      <c r="K23" s="292"/>
      <c r="L23" s="292"/>
      <c r="M23" s="292"/>
      <c r="N23" s="296"/>
      <c r="O23" s="296"/>
      <c r="P23" s="318"/>
      <c r="Q23" s="293">
        <f>Q11+Q21</f>
        <v>10.39641796091067</v>
      </c>
      <c r="R23" s="293">
        <f t="shared" ref="R23:Y23" si="8">R11+R21</f>
        <v>37.540976375228709</v>
      </c>
      <c r="S23" s="293">
        <f t="shared" si="8"/>
        <v>60.381047439696687</v>
      </c>
      <c r="T23" s="293">
        <f t="shared" si="8"/>
        <v>0.12414008131032088</v>
      </c>
      <c r="U23" s="293">
        <f t="shared" si="8"/>
        <v>2.618513286632683</v>
      </c>
      <c r="V23" s="293">
        <f t="shared" si="8"/>
        <v>2.3304768251030881</v>
      </c>
      <c r="W23" s="293">
        <f t="shared" si="8"/>
        <v>11528.024044424157</v>
      </c>
      <c r="X23" s="293">
        <f t="shared" si="8"/>
        <v>0.98298291971759522</v>
      </c>
      <c r="Y23" s="293">
        <f t="shared" si="8"/>
        <v>5.736199506771186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2"/>
  <sheetViews>
    <sheetView zoomScale="75" workbookViewId="0">
      <selection activeCell="B36" sqref="B36"/>
    </sheetView>
  </sheetViews>
  <sheetFormatPr defaultRowHeight="12.75"/>
  <cols>
    <col min="1" max="1" width="36.5703125" style="44" customWidth="1"/>
    <col min="2" max="2" width="25.7109375" style="44" customWidth="1"/>
    <col min="3" max="3" width="11.140625" style="44" bestFit="1" customWidth="1"/>
    <col min="4" max="4" width="10.85546875" style="44" customWidth="1"/>
    <col min="5" max="5" width="10.140625" style="44" bestFit="1" customWidth="1"/>
    <col min="6" max="6" width="9.28515625" style="44" bestFit="1" customWidth="1"/>
    <col min="7" max="7" width="11.7109375" style="44" bestFit="1" customWidth="1"/>
    <col min="8" max="8" width="9.28515625" style="44" bestFit="1" customWidth="1"/>
    <col min="9" max="9" width="11.5703125" style="44" bestFit="1" customWidth="1"/>
    <col min="10" max="11" width="9.28515625" style="44" bestFit="1" customWidth="1"/>
    <col min="12" max="13" width="11.5703125" style="44" bestFit="1" customWidth="1"/>
    <col min="14" max="14" width="9.28515625" style="44" bestFit="1" customWidth="1"/>
    <col min="15" max="16" width="10.5703125" style="44" bestFit="1" customWidth="1"/>
    <col min="17" max="17" width="9.28515625" style="44" bestFit="1" customWidth="1"/>
    <col min="18" max="18" width="11.5703125" style="44" bestFit="1" customWidth="1"/>
    <col min="19" max="30" width="9.28515625" style="44" bestFit="1" customWidth="1"/>
    <col min="31" max="16384" width="9.140625" style="44"/>
  </cols>
  <sheetData>
    <row r="1" spans="1:30">
      <c r="A1" s="274" t="s">
        <v>211</v>
      </c>
    </row>
    <row r="6" spans="1:30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77" t="s">
        <v>51</v>
      </c>
      <c r="H6" s="77" t="s">
        <v>52</v>
      </c>
      <c r="I6" s="48" t="s">
        <v>53</v>
      </c>
      <c r="J6" s="77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77" t="s">
        <v>57</v>
      </c>
      <c r="R6" s="48" t="s">
        <v>58</v>
      </c>
      <c r="S6" s="48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41"/>
    </row>
    <row r="7" spans="1:30" ht="63.75">
      <c r="A7" s="343"/>
      <c r="B7" s="343"/>
      <c r="C7" s="344"/>
      <c r="D7" s="344"/>
      <c r="E7" s="49" t="s">
        <v>61</v>
      </c>
      <c r="F7" s="49" t="s">
        <v>62</v>
      </c>
      <c r="G7" s="78" t="s">
        <v>63</v>
      </c>
      <c r="H7" s="51" t="s">
        <v>63</v>
      </c>
      <c r="I7" s="51" t="s">
        <v>63</v>
      </c>
      <c r="J7" s="51" t="s">
        <v>63</v>
      </c>
      <c r="K7" s="48" t="s">
        <v>63</v>
      </c>
      <c r="L7" s="48" t="s">
        <v>64</v>
      </c>
      <c r="M7" s="48" t="s">
        <v>65</v>
      </c>
      <c r="N7" s="48" t="s">
        <v>63</v>
      </c>
      <c r="O7" s="48" t="s">
        <v>64</v>
      </c>
      <c r="P7" s="48" t="s">
        <v>65</v>
      </c>
      <c r="Q7" s="51" t="s">
        <v>63</v>
      </c>
      <c r="R7" s="48" t="s">
        <v>63</v>
      </c>
      <c r="S7" s="48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</row>
    <row r="8" spans="1:30" ht="25.5">
      <c r="A8" s="54" t="s">
        <v>28</v>
      </c>
      <c r="B8" s="49"/>
      <c r="C8" s="55"/>
      <c r="D8" s="55"/>
      <c r="E8" s="49"/>
      <c r="F8" s="49"/>
      <c r="G8" s="78"/>
      <c r="H8" s="51"/>
      <c r="I8" s="51"/>
      <c r="J8" s="51"/>
      <c r="K8" s="48"/>
      <c r="L8" s="48"/>
      <c r="M8" s="48"/>
      <c r="N8" s="48"/>
      <c r="O8" s="48"/>
      <c r="P8" s="48"/>
      <c r="Q8" s="51"/>
      <c r="R8" s="48"/>
      <c r="S8" s="48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</row>
    <row r="9" spans="1:30">
      <c r="A9" s="56" t="s">
        <v>70</v>
      </c>
      <c r="B9" s="57" t="s">
        <v>71</v>
      </c>
      <c r="C9" s="58">
        <v>3</v>
      </c>
      <c r="D9" s="59"/>
      <c r="E9" s="59">
        <v>35</v>
      </c>
      <c r="F9" s="59">
        <v>60</v>
      </c>
      <c r="G9" s="320">
        <v>0.25172046482947802</v>
      </c>
      <c r="H9" s="320">
        <v>0.464701387165456</v>
      </c>
      <c r="I9" s="320">
        <v>5.6776043658582402E-2</v>
      </c>
      <c r="J9" s="320">
        <v>3.5023733638119199E-3</v>
      </c>
      <c r="K9" s="320">
        <v>4.6899256897933901E-2</v>
      </c>
      <c r="L9" s="61">
        <v>7.99995847163921E-3</v>
      </c>
      <c r="M9" s="61">
        <v>3.6749815577381599E-2</v>
      </c>
      <c r="N9" s="320">
        <v>4.3147317248333997E-2</v>
      </c>
      <c r="O9" s="61">
        <v>1.9999896145790402E-3</v>
      </c>
      <c r="P9" s="61">
        <v>1.57499200131354E-2</v>
      </c>
      <c r="Q9" s="320">
        <v>243.966167526025</v>
      </c>
      <c r="R9" s="61">
        <f>0.000057143*Q9</f>
        <v>1.3940958710939646E-2</v>
      </c>
      <c r="S9" s="62">
        <f>0.000025616*Q9</f>
        <v>6.2494373473466567E-3</v>
      </c>
      <c r="T9" s="63">
        <f>C9*($F9*$G9)/453.59</f>
        <v>9.9891275533645019E-2</v>
      </c>
      <c r="U9" s="63">
        <f>C9*($F9*$H9)/453.59</f>
        <v>0.18440937782971867</v>
      </c>
      <c r="V9" s="63">
        <f>C9*(($F9*$I9))/453.59</f>
        <v>2.253067276294635E-2</v>
      </c>
      <c r="W9" s="63">
        <f>C9*($F9*$J9)/453.59</f>
        <v>1.3898613406074772E-3</v>
      </c>
      <c r="X9" s="63">
        <f>C9*(($F9*($K9+$L9+$M9)))/453.59</f>
        <v>3.6369464870151122E-2</v>
      </c>
      <c r="Y9" s="63">
        <f>C9*(($F9*($N9+$O9+$P9)))/453.59</f>
        <v>2.4166098982977401E-2</v>
      </c>
      <c r="Z9" s="63">
        <f>C9*(F9)*$B$380</f>
        <v>1.7662149598755138E-2</v>
      </c>
      <c r="AA9" s="63">
        <f>Z9*0.21</f>
        <v>3.7090514157385786E-3</v>
      </c>
      <c r="AB9" s="63">
        <f>C9*(($F9*($Q9)))/453.59</f>
        <v>96.814105590256631</v>
      </c>
      <c r="AC9" s="63">
        <f>C9*(($F9*($R9)))/453.59</f>
        <v>5.5322484357440338E-3</v>
      </c>
      <c r="AD9" s="63">
        <f>C9*(($F9*($S9)))/453.59</f>
        <v>2.4799901288000137E-3</v>
      </c>
    </row>
    <row r="10" spans="1:30">
      <c r="A10" s="56" t="s">
        <v>72</v>
      </c>
      <c r="B10" s="57" t="s">
        <v>73</v>
      </c>
      <c r="C10" s="64">
        <v>1</v>
      </c>
      <c r="D10" s="59"/>
      <c r="E10" s="59">
        <v>35</v>
      </c>
      <c r="F10" s="59">
        <v>80</v>
      </c>
      <c r="G10" s="320">
        <v>1.08263976628415</v>
      </c>
      <c r="H10" s="320">
        <v>4.9712718909585103</v>
      </c>
      <c r="I10" s="320">
        <v>0.26248012575016899</v>
      </c>
      <c r="J10" s="320">
        <v>1.0711818E-2</v>
      </c>
      <c r="K10" s="320">
        <v>7.1679901072141505E-2</v>
      </c>
      <c r="L10" s="93">
        <v>3.59998119015979E-2</v>
      </c>
      <c r="M10" s="93">
        <v>6.1739677411240299E-2</v>
      </c>
      <c r="N10" s="320">
        <v>6.5945508986370194E-2</v>
      </c>
      <c r="O10" s="93">
        <v>2.9999843251331498E-3</v>
      </c>
      <c r="P10" s="93">
        <v>5.5859708133979398E-2</v>
      </c>
      <c r="Q10" s="320">
        <v>1710.7260798814</v>
      </c>
      <c r="R10" s="61">
        <v>1.5235246282551899E-2</v>
      </c>
      <c r="S10" s="62">
        <f>0.000025616*Q10</f>
        <v>4.3821959262241944E-2</v>
      </c>
      <c r="T10" s="63">
        <f>C10*($F10*$G10)/453.59</f>
        <v>0.19094596728925242</v>
      </c>
      <c r="U10" s="63">
        <f>C10*($F10*$H10)/453.59</f>
        <v>0.87678685878586582</v>
      </c>
      <c r="V10" s="63">
        <f>C10*(($F10*$I10))/453.59</f>
        <v>4.6293811724274173E-2</v>
      </c>
      <c r="W10" s="63">
        <f>C10*($F10*$J10)/453.59</f>
        <v>1.8892511739676801E-3</v>
      </c>
      <c r="X10" s="63">
        <f>C10*(($F10*($K10+$L10+$M10)))/453.59</f>
        <v>2.9880621774726907E-2</v>
      </c>
      <c r="Y10" s="63">
        <f>C10*(($F10*($N10+$O10+$P10)))/453.59</f>
        <v>2.2011984646131133E-2</v>
      </c>
      <c r="Z10" s="63">
        <f>C10*(F10)*$B$380</f>
        <v>7.8498442661133934E-3</v>
      </c>
      <c r="AA10" s="63">
        <f>Z10*0.21</f>
        <v>1.6484672958838125E-3</v>
      </c>
      <c r="AB10" s="63">
        <f>C10*(($F10*($Q10)))/453.59</f>
        <v>301.72200972356535</v>
      </c>
      <c r="AC10" s="63">
        <f>C10*(($F10*($R10)))/453.59</f>
        <v>2.6870515280410772E-3</v>
      </c>
      <c r="AD10" s="63">
        <f>C10*(($F10*($S10)))/453.59</f>
        <v>7.7289110010788503E-3</v>
      </c>
    </row>
    <row r="11" spans="1:30">
      <c r="A11" s="66" t="s">
        <v>33</v>
      </c>
      <c r="B11" s="49"/>
      <c r="C11" s="55"/>
      <c r="D11" s="55"/>
      <c r="E11" s="49"/>
      <c r="F11" s="49"/>
      <c r="G11" s="78"/>
      <c r="H11" s="51"/>
      <c r="I11" s="51"/>
      <c r="J11" s="51"/>
      <c r="K11" s="48"/>
      <c r="L11" s="48"/>
      <c r="M11" s="48"/>
      <c r="N11" s="48"/>
      <c r="O11" s="48"/>
      <c r="P11" s="48"/>
      <c r="Q11" s="51"/>
      <c r="R11" s="48"/>
      <c r="S11" s="48"/>
      <c r="T11" s="67">
        <f t="shared" ref="T11:AD11" si="0">SUM(T9:T10)</f>
        <v>0.29083724282289747</v>
      </c>
      <c r="U11" s="67">
        <f t="shared" si="0"/>
        <v>1.0611962366155845</v>
      </c>
      <c r="V11" s="67">
        <f t="shared" si="0"/>
        <v>6.8824484487220519E-2</v>
      </c>
      <c r="W11" s="67">
        <f t="shared" si="0"/>
        <v>3.2791125145751575E-3</v>
      </c>
      <c r="X11" s="67">
        <f t="shared" si="0"/>
        <v>6.6250086644878026E-2</v>
      </c>
      <c r="Y11" s="67">
        <f t="shared" si="0"/>
        <v>4.6178083629108538E-2</v>
      </c>
      <c r="Z11" s="67">
        <f t="shared" si="0"/>
        <v>2.5511993864868531E-2</v>
      </c>
      <c r="AA11" s="67">
        <f t="shared" si="0"/>
        <v>5.3575187116223916E-3</v>
      </c>
      <c r="AB11" s="67">
        <f t="shared" si="0"/>
        <v>398.53611531382199</v>
      </c>
      <c r="AC11" s="67">
        <f t="shared" si="0"/>
        <v>8.2192999637851101E-3</v>
      </c>
      <c r="AD11" s="67">
        <f t="shared" si="0"/>
        <v>1.0208901129878864E-2</v>
      </c>
    </row>
    <row r="12" spans="1:30">
      <c r="A12" s="66"/>
      <c r="B12" s="49"/>
      <c r="C12" s="55"/>
      <c r="D12" s="55"/>
      <c r="E12" s="49"/>
      <c r="F12" s="49"/>
      <c r="G12" s="78"/>
      <c r="H12" s="51"/>
      <c r="I12" s="51"/>
      <c r="J12" s="51"/>
      <c r="K12" s="48"/>
      <c r="L12" s="48"/>
      <c r="M12" s="48"/>
      <c r="N12" s="48"/>
      <c r="O12" s="48"/>
      <c r="P12" s="48"/>
      <c r="Q12" s="51"/>
      <c r="R12" s="48"/>
      <c r="S12" s="48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1:30">
      <c r="A13" s="54" t="s">
        <v>74</v>
      </c>
      <c r="B13" s="49"/>
      <c r="C13" s="55"/>
      <c r="D13" s="55"/>
      <c r="E13" s="49"/>
      <c r="F13" s="49"/>
      <c r="G13" s="78"/>
      <c r="H13" s="51"/>
      <c r="I13" s="51"/>
      <c r="J13" s="51"/>
      <c r="K13" s="48"/>
      <c r="L13" s="48"/>
      <c r="M13" s="48"/>
      <c r="N13" s="48"/>
      <c r="O13" s="48"/>
      <c r="P13" s="48"/>
      <c r="Q13" s="51"/>
      <c r="R13" s="48"/>
      <c r="S13" s="48"/>
      <c r="T13" s="52"/>
      <c r="U13" s="52"/>
      <c r="V13" s="52"/>
      <c r="W13" s="52"/>
      <c r="X13" s="52"/>
      <c r="Y13" s="52"/>
      <c r="Z13" s="53"/>
      <c r="AA13" s="53"/>
      <c r="AB13" s="53"/>
      <c r="AC13" s="53"/>
      <c r="AD13" s="53"/>
    </row>
    <row r="14" spans="1:30">
      <c r="A14" s="56" t="s">
        <v>75</v>
      </c>
      <c r="B14" s="57" t="s">
        <v>71</v>
      </c>
      <c r="C14" s="58">
        <v>12</v>
      </c>
      <c r="D14" s="59"/>
      <c r="E14" s="59">
        <v>35</v>
      </c>
      <c r="F14" s="59">
        <v>60</v>
      </c>
      <c r="G14" s="320">
        <v>0.25172046482947802</v>
      </c>
      <c r="H14" s="320">
        <v>0.464701387165456</v>
      </c>
      <c r="I14" s="320">
        <v>5.6776043658582402E-2</v>
      </c>
      <c r="J14" s="320">
        <v>3.5023733638119199E-3</v>
      </c>
      <c r="K14" s="320">
        <v>4.6899256897933901E-2</v>
      </c>
      <c r="L14" s="61">
        <v>7.99995847163921E-3</v>
      </c>
      <c r="M14" s="61">
        <v>3.6749815577381599E-2</v>
      </c>
      <c r="N14" s="320">
        <v>4.3147317248333997E-2</v>
      </c>
      <c r="O14" s="61">
        <v>1.9999896145790402E-3</v>
      </c>
      <c r="P14" s="61">
        <v>1.57499200131354E-2</v>
      </c>
      <c r="Q14" s="320">
        <v>243.966167526025</v>
      </c>
      <c r="R14" s="61">
        <f>0.000057143*Q14</f>
        <v>1.3940958710939646E-2</v>
      </c>
      <c r="S14" s="62">
        <f>0.000025616*Q14</f>
        <v>6.2494373473466567E-3</v>
      </c>
      <c r="T14" s="63">
        <f>C14*($F14*$G14)/453.59</f>
        <v>0.39956510213458007</v>
      </c>
      <c r="U14" s="63">
        <f>C14*($F14*$H14)/453.59</f>
        <v>0.73763751131887467</v>
      </c>
      <c r="V14" s="63">
        <f>C14*(($F14*$I14))/453.59</f>
        <v>9.01226910517854E-2</v>
      </c>
      <c r="W14" s="63">
        <f>C14*($F14*$J14)/453.59</f>
        <v>5.5594453624299087E-3</v>
      </c>
      <c r="X14" s="63">
        <f>C14*(($F14*($K14+$L14+$M14)))/453.59</f>
        <v>0.14547785948060449</v>
      </c>
      <c r="Y14" s="63">
        <f>C14*(($F14*($N14+$O14+$P14)))/453.59</f>
        <v>9.6664395931909605E-2</v>
      </c>
      <c r="Z14" s="63">
        <f>C14*(F14)*$B$380</f>
        <v>7.0648598395020551E-2</v>
      </c>
      <c r="AA14" s="63">
        <f>Z14*0.21</f>
        <v>1.4836205662954315E-2</v>
      </c>
      <c r="AB14" s="63">
        <f>C14*(($F14*($Q14)))/453.59</f>
        <v>387.25642236102652</v>
      </c>
      <c r="AC14" s="63">
        <f>C14*(($F14*($R14)))/453.59</f>
        <v>2.2128993742976135E-2</v>
      </c>
      <c r="AD14" s="63">
        <f>C14*(($F14*($S14)))/453.59</f>
        <v>9.9199605152000547E-3</v>
      </c>
    </row>
    <row r="15" spans="1:30">
      <c r="A15" s="56" t="s">
        <v>76</v>
      </c>
      <c r="B15" s="57" t="s">
        <v>73</v>
      </c>
      <c r="C15" s="64">
        <v>12</v>
      </c>
      <c r="D15" s="59"/>
      <c r="E15" s="59">
        <v>35</v>
      </c>
      <c r="F15" s="59">
        <v>80</v>
      </c>
      <c r="G15" s="320">
        <v>1.08263976628415</v>
      </c>
      <c r="H15" s="320">
        <v>4.9712718909585103</v>
      </c>
      <c r="I15" s="320">
        <v>0.26248012575016899</v>
      </c>
      <c r="J15" s="320">
        <v>1.0711818E-2</v>
      </c>
      <c r="K15" s="320">
        <v>7.1679901072141505E-2</v>
      </c>
      <c r="L15" s="93">
        <v>3.59998119015979E-2</v>
      </c>
      <c r="M15" s="93">
        <v>6.1739677411240299E-2</v>
      </c>
      <c r="N15" s="320">
        <v>6.5945508986370194E-2</v>
      </c>
      <c r="O15" s="93">
        <v>2.9999843251331498E-3</v>
      </c>
      <c r="P15" s="93">
        <v>5.5859708133979398E-2</v>
      </c>
      <c r="Q15" s="320">
        <v>1710.7260798814</v>
      </c>
      <c r="R15" s="61">
        <v>1.5235246282551899E-2</v>
      </c>
      <c r="S15" s="62">
        <f>0.000025616*Q15</f>
        <v>4.3821959262241944E-2</v>
      </c>
      <c r="T15" s="63">
        <f>C15*($F15*$G15)/453.59</f>
        <v>2.2913516074710292</v>
      </c>
      <c r="U15" s="63">
        <f>C15*($F15*$H15)/453.59</f>
        <v>10.521442305430389</v>
      </c>
      <c r="V15" s="63">
        <f>C15*(($F15*$I15))/453.59</f>
        <v>0.55552574069129002</v>
      </c>
      <c r="W15" s="63">
        <f>C15*($F15*$J15)/453.59</f>
        <v>2.267101408761216E-2</v>
      </c>
      <c r="X15" s="63">
        <f>C15*(($F15*($K15+$L15+$M15)))/453.59</f>
        <v>0.35856746129672284</v>
      </c>
      <c r="Y15" s="63">
        <f>C15*(($F15*($N15+$O15+$P15)))/453.59</f>
        <v>0.2641438157535736</v>
      </c>
      <c r="Z15" s="63">
        <f>C15*(F15)*$B$380</f>
        <v>9.4198131193360735E-2</v>
      </c>
      <c r="AA15" s="63">
        <f>Z15*0.21</f>
        <v>1.9781607550605755E-2</v>
      </c>
      <c r="AB15" s="63">
        <f>C15*(($F15*($Q15)))/453.59</f>
        <v>3620.6641166827844</v>
      </c>
      <c r="AC15" s="63">
        <f>C15*(($F15*($R15)))/453.59</f>
        <v>3.2244618336492926E-2</v>
      </c>
      <c r="AD15" s="63">
        <f>C15*(($F15*($S15)))/453.59</f>
        <v>9.2746932012946204E-2</v>
      </c>
    </row>
    <row r="16" spans="1:30">
      <c r="A16" s="66" t="s">
        <v>33</v>
      </c>
      <c r="B16" s="49"/>
      <c r="C16" s="55"/>
      <c r="D16" s="55"/>
      <c r="E16" s="49"/>
      <c r="F16" s="49"/>
      <c r="G16" s="78"/>
      <c r="H16" s="51"/>
      <c r="I16" s="51"/>
      <c r="J16" s="51"/>
      <c r="K16" s="48"/>
      <c r="L16" s="48"/>
      <c r="M16" s="48"/>
      <c r="N16" s="48"/>
      <c r="O16" s="48"/>
      <c r="P16" s="48"/>
      <c r="Q16" s="51"/>
      <c r="R16" s="48"/>
      <c r="S16" s="48"/>
      <c r="T16" s="67">
        <f>SUM(T14:T15)</f>
        <v>2.6909167096056095</v>
      </c>
      <c r="U16" s="67">
        <f t="shared" ref="U16:AD16" si="1">SUM(U14:U15)</f>
        <v>11.259079816749264</v>
      </c>
      <c r="V16" s="67">
        <f t="shared" si="1"/>
        <v>0.6456484317430754</v>
      </c>
      <c r="W16" s="67">
        <f t="shared" si="1"/>
        <v>2.8230459450042069E-2</v>
      </c>
      <c r="X16" s="67">
        <f t="shared" si="1"/>
        <v>0.50404532077732733</v>
      </c>
      <c r="Y16" s="67">
        <f t="shared" si="1"/>
        <v>0.36080821168548322</v>
      </c>
      <c r="Z16" s="67">
        <f t="shared" si="1"/>
        <v>0.16484672958838129</v>
      </c>
      <c r="AA16" s="67">
        <f t="shared" si="1"/>
        <v>3.461781321356007E-2</v>
      </c>
      <c r="AB16" s="67">
        <f t="shared" si="1"/>
        <v>4007.920539043811</v>
      </c>
      <c r="AC16" s="67">
        <f t="shared" si="1"/>
        <v>5.4373612079469058E-2</v>
      </c>
      <c r="AD16" s="67">
        <f t="shared" si="1"/>
        <v>0.10266689252814626</v>
      </c>
    </row>
    <row r="17" spans="1:30">
      <c r="A17" s="66"/>
      <c r="B17" s="49"/>
      <c r="C17" s="55"/>
      <c r="D17" s="55"/>
      <c r="E17" s="49"/>
      <c r="F17" s="49"/>
      <c r="G17" s="78"/>
      <c r="H17" s="51"/>
      <c r="I17" s="51"/>
      <c r="J17" s="51"/>
      <c r="K17" s="48"/>
      <c r="L17" s="48"/>
      <c r="M17" s="48"/>
      <c r="N17" s="48"/>
      <c r="O17" s="48"/>
      <c r="P17" s="48"/>
      <c r="Q17" s="51"/>
      <c r="R17" s="48"/>
      <c r="S17" s="48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</row>
    <row r="18" spans="1:30">
      <c r="A18" s="66" t="s">
        <v>77</v>
      </c>
      <c r="B18" s="49"/>
      <c r="C18" s="55"/>
      <c r="D18" s="55"/>
      <c r="E18" s="49"/>
      <c r="F18" s="49"/>
      <c r="G18" s="78"/>
      <c r="H18" s="51"/>
      <c r="I18" s="51"/>
      <c r="J18" s="51"/>
      <c r="K18" s="48"/>
      <c r="L18" s="48"/>
      <c r="M18" s="48"/>
      <c r="N18" s="48"/>
      <c r="O18" s="48"/>
      <c r="P18" s="48"/>
      <c r="Q18" s="51"/>
      <c r="R18" s="48"/>
      <c r="S18" s="48"/>
      <c r="T18" s="67">
        <f>T11+T16</f>
        <v>2.981753952428507</v>
      </c>
      <c r="U18" s="67">
        <f t="shared" ref="U18:AD18" si="2">U11+U16</f>
        <v>12.320276053364848</v>
      </c>
      <c r="V18" s="67">
        <f t="shared" si="2"/>
        <v>0.71447291623029596</v>
      </c>
      <c r="W18" s="67">
        <f t="shared" si="2"/>
        <v>3.1509571964617226E-2</v>
      </c>
      <c r="X18" s="67">
        <f t="shared" si="2"/>
        <v>0.5702954074222053</v>
      </c>
      <c r="Y18" s="67">
        <f t="shared" si="2"/>
        <v>0.40698629531459174</v>
      </c>
      <c r="Z18" s="67">
        <f t="shared" si="2"/>
        <v>0.19035872345324981</v>
      </c>
      <c r="AA18" s="67">
        <f t="shared" si="2"/>
        <v>3.9975331925182461E-2</v>
      </c>
      <c r="AB18" s="67">
        <f t="shared" si="2"/>
        <v>4406.4566543576329</v>
      </c>
      <c r="AC18" s="67">
        <f t="shared" si="2"/>
        <v>6.2592912043254165E-2</v>
      </c>
      <c r="AD18" s="67">
        <f t="shared" si="2"/>
        <v>0.11287579365802512</v>
      </c>
    </row>
    <row r="19" spans="1:30">
      <c r="A19" s="68"/>
      <c r="B19" s="69"/>
      <c r="C19" s="70"/>
      <c r="D19" s="70"/>
      <c r="E19" s="69"/>
      <c r="F19" s="69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1:30">
      <c r="A20" s="68"/>
      <c r="B20" s="69"/>
      <c r="C20" s="70"/>
      <c r="D20" s="70"/>
      <c r="E20" s="69"/>
      <c r="F20" s="69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>
      <c r="A21" s="68"/>
      <c r="B21" s="69"/>
      <c r="C21" s="70"/>
      <c r="D21" s="70"/>
      <c r="E21" s="69"/>
      <c r="F21" s="69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>
      <c r="A22" s="68"/>
      <c r="B22" s="69"/>
      <c r="C22" s="70"/>
      <c r="D22" s="70"/>
      <c r="E22" s="69"/>
      <c r="F22" s="69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370" spans="1:2" ht="25.5">
      <c r="A370" s="73" t="s">
        <v>78</v>
      </c>
    </row>
    <row r="372" spans="1:2">
      <c r="A372" s="44" t="s">
        <v>79</v>
      </c>
    </row>
    <row r="373" spans="1:2">
      <c r="A373" s="44" t="s">
        <v>80</v>
      </c>
    </row>
    <row r="374" spans="1:2">
      <c r="A374" s="44" t="s">
        <v>81</v>
      </c>
    </row>
    <row r="375" spans="1:2">
      <c r="A375" s="74" t="s">
        <v>82</v>
      </c>
    </row>
    <row r="376" spans="1:2">
      <c r="A376" s="44" t="s">
        <v>83</v>
      </c>
    </row>
    <row r="377" spans="1:2">
      <c r="A377" s="44" t="s">
        <v>84</v>
      </c>
    </row>
    <row r="378" spans="1:2">
      <c r="A378" s="44" t="s">
        <v>85</v>
      </c>
    </row>
    <row r="379" spans="1:2">
      <c r="A379" s="44" t="s">
        <v>0</v>
      </c>
    </row>
    <row r="380" spans="1:2">
      <c r="A380" s="74" t="s">
        <v>86</v>
      </c>
      <c r="B380" s="44">
        <f>(0.016*(0.03/2)^0.65*(2/3)^1.5)-0.00047</f>
        <v>9.8123053326417428E-5</v>
      </c>
    </row>
    <row r="381" spans="1:2">
      <c r="A381" s="74" t="s">
        <v>87</v>
      </c>
      <c r="B381" s="44">
        <f>(0.016*(0.03/2)^0.65*(13/3)^1.5)-0.00047</f>
        <v>8.9448292388582783E-3</v>
      </c>
    </row>
    <row r="382" spans="1:2">
      <c r="A382" s="74" t="s">
        <v>88</v>
      </c>
      <c r="B382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274" t="s">
        <v>212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52"/>
      <c r="T2" s="352"/>
      <c r="U2" s="352"/>
      <c r="V2" s="345" t="s">
        <v>56</v>
      </c>
      <c r="W2" s="352"/>
      <c r="X2" s="352"/>
      <c r="Y2" s="352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78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8" t="s">
        <v>63</v>
      </c>
      <c r="S3" s="79" t="s">
        <v>92</v>
      </c>
      <c r="T3" s="48" t="s">
        <v>64</v>
      </c>
      <c r="U3" s="48" t="s">
        <v>65</v>
      </c>
      <c r="V3" s="48" t="s">
        <v>63</v>
      </c>
      <c r="W3" s="79" t="s">
        <v>92</v>
      </c>
      <c r="X3" s="48" t="s">
        <v>64</v>
      </c>
      <c r="Y3" s="48" t="s">
        <v>65</v>
      </c>
      <c r="Z3" s="51" t="s">
        <v>63</v>
      </c>
      <c r="AA3" s="79" t="s">
        <v>92</v>
      </c>
      <c r="AB3" s="48" t="s">
        <v>63</v>
      </c>
      <c r="AC3" s="79" t="s">
        <v>92</v>
      </c>
      <c r="AD3" s="48" t="s">
        <v>63</v>
      </c>
      <c r="AE3" s="79" t="s">
        <v>92</v>
      </c>
    </row>
    <row r="4" spans="1:67" ht="25.5">
      <c r="A4" s="80" t="s">
        <v>97</v>
      </c>
      <c r="B4" s="81" t="s">
        <v>98</v>
      </c>
      <c r="C4" s="82">
        <v>3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:AC5" si="0">0.000049261*AA4</f>
        <v>2.2095931710230707E-2</v>
      </c>
      <c r="AD4" s="84">
        <v>3.2599999999999997E-2</v>
      </c>
      <c r="AE4" s="61">
        <f t="shared" ref="AE4:AE5" si="1">0.000021675*AA4</f>
        <v>9.7222817202097123E-3</v>
      </c>
    </row>
    <row r="5" spans="1:67" ht="25.5">
      <c r="A5" s="80" t="s">
        <v>74</v>
      </c>
      <c r="B5" s="81" t="s">
        <v>98</v>
      </c>
      <c r="C5" s="82">
        <v>12</v>
      </c>
      <c r="D5" s="82">
        <v>35</v>
      </c>
      <c r="E5" s="82">
        <v>80</v>
      </c>
      <c r="F5" s="61">
        <v>2.3611622044318601</v>
      </c>
      <c r="G5" s="83">
        <v>31.4244798871777</v>
      </c>
      <c r="H5" s="83">
        <v>0.22493614397154399</v>
      </c>
      <c r="I5" s="83">
        <v>1.8136819244333999</v>
      </c>
      <c r="J5" s="61">
        <v>5.7965153248686403E-2</v>
      </c>
      <c r="K5" s="83">
        <v>2.3946366793705498</v>
      </c>
      <c r="L5" s="83">
        <v>1.62197187247403</v>
      </c>
      <c r="M5" s="83">
        <v>0.70709499821369304</v>
      </c>
      <c r="N5" s="83">
        <v>0.16038404042738499</v>
      </c>
      <c r="O5" s="83">
        <v>0.71464703099800198</v>
      </c>
      <c r="P5" s="83">
        <v>4.0478385316323803E-3</v>
      </c>
      <c r="Q5" s="83">
        <v>5.8407810191933099E-3</v>
      </c>
      <c r="R5" s="61">
        <v>3.2157701660956101E-3</v>
      </c>
      <c r="S5" s="83">
        <v>2.9198634356063399E-2</v>
      </c>
      <c r="T5" s="83">
        <v>7.9999583995993707E-3</v>
      </c>
      <c r="U5" s="83">
        <v>3.6749815874576097E-2</v>
      </c>
      <c r="V5" s="83">
        <v>2.9606446234606999E-3</v>
      </c>
      <c r="W5" s="83">
        <v>2.6884174180557701E-2</v>
      </c>
      <c r="X5" s="83">
        <v>1.9999896010969099E-3</v>
      </c>
      <c r="Y5" s="83">
        <v>1.57499197860352E-2</v>
      </c>
      <c r="Z5" s="83">
        <v>308.63789988642998</v>
      </c>
      <c r="AA5" s="83">
        <v>448.54817624958298</v>
      </c>
      <c r="AB5" s="61">
        <v>1.77E-2</v>
      </c>
      <c r="AC5" s="61">
        <f t="shared" si="0"/>
        <v>2.2095931710230707E-2</v>
      </c>
      <c r="AD5" s="84">
        <v>3.2599999999999997E-2</v>
      </c>
      <c r="AE5" s="61">
        <f t="shared" si="1"/>
        <v>9.7222817202097123E-3</v>
      </c>
    </row>
    <row r="6" spans="1:67">
      <c r="A6" s="85"/>
      <c r="B6" s="85"/>
      <c r="C6" s="86"/>
      <c r="D6" s="87"/>
      <c r="E6" s="87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</row>
    <row r="7" spans="1:67" ht="25.5">
      <c r="A7" s="88" t="s">
        <v>333</v>
      </c>
      <c r="B7" s="74"/>
      <c r="C7" s="74"/>
    </row>
    <row r="8" spans="1:67">
      <c r="A8" s="88" t="s">
        <v>100</v>
      </c>
      <c r="B8" s="74"/>
      <c r="C8" s="74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90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</row>
    <row r="9" spans="1:67">
      <c r="A9" s="88" t="s">
        <v>101</v>
      </c>
      <c r="B9" s="74"/>
      <c r="C9" s="74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72"/>
      <c r="AS9" s="72"/>
      <c r="AT9" s="72"/>
      <c r="AU9" s="72"/>
      <c r="AV9" s="72"/>
      <c r="AW9" s="72"/>
      <c r="AX9" s="72"/>
      <c r="AY9" s="72"/>
      <c r="AZ9" s="91"/>
      <c r="BA9" s="72"/>
    </row>
    <row r="10" spans="1:67" ht="38.25" hidden="1">
      <c r="A10" s="88" t="s">
        <v>102</v>
      </c>
      <c r="B10" s="74"/>
      <c r="C10" s="74"/>
      <c r="AA10" s="89"/>
      <c r="AB10" s="92" t="s">
        <v>103</v>
      </c>
      <c r="AC10" s="89"/>
      <c r="AD10" s="89"/>
      <c r="AE10" s="89"/>
      <c r="AF10" s="89" t="e">
        <f>#REF!/60</f>
        <v>#REF!</v>
      </c>
      <c r="AG10" s="89" t="e">
        <f>#REF!/60</f>
        <v>#REF!</v>
      </c>
      <c r="AH10" s="89" t="e">
        <f>#REF!/60</f>
        <v>#REF!</v>
      </c>
      <c r="AI10" s="89" t="e">
        <f>#REF!/60</f>
        <v>#REF!</v>
      </c>
      <c r="AJ10" s="89" t="e">
        <f>#REF!/60</f>
        <v>#REF!</v>
      </c>
      <c r="AK10" s="89" t="e">
        <f>#REF!/60</f>
        <v>#REF!</v>
      </c>
      <c r="AL10" s="89" t="e">
        <f>#REF!/60</f>
        <v>#REF!</v>
      </c>
      <c r="AM10" s="89" t="e">
        <f>#REF!/60</f>
        <v>#REF!</v>
      </c>
      <c r="AN10" s="89" t="e">
        <f>#REF!/60</f>
        <v>#REF!</v>
      </c>
      <c r="AO10" s="89" t="e">
        <f>#REF!/60</f>
        <v>#REF!</v>
      </c>
      <c r="AP10" s="89"/>
      <c r="AQ10" s="89"/>
      <c r="AR10" s="89" t="e">
        <f>#REF!/60</f>
        <v>#REF!</v>
      </c>
      <c r="AS10" s="89" t="e">
        <f>#REF!/60</f>
        <v>#REF!</v>
      </c>
      <c r="AT10" s="89" t="e">
        <f>#REF!/60</f>
        <v>#REF!</v>
      </c>
      <c r="AU10" s="89" t="e">
        <f>#REF!/60</f>
        <v>#REF!</v>
      </c>
      <c r="AV10" s="89" t="e">
        <f>#REF!/60</f>
        <v>#REF!</v>
      </c>
      <c r="AW10" s="89" t="e">
        <f>#REF!/60</f>
        <v>#REF!</v>
      </c>
      <c r="AX10" s="89" t="e">
        <f>#REF!/60</f>
        <v>#REF!</v>
      </c>
      <c r="AY10" s="89" t="e">
        <f>#REF!/60</f>
        <v>#REF!</v>
      </c>
      <c r="AZ10" s="89" t="e">
        <f>#REF!/60</f>
        <v>#REF!</v>
      </c>
      <c r="BA10" s="89" t="e">
        <f>#REF!/60</f>
        <v>#REF!</v>
      </c>
    </row>
    <row r="11" spans="1:67" hidden="1">
      <c r="A11" s="88"/>
      <c r="B11" s="74"/>
      <c r="C11" s="74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72"/>
      <c r="AS11" s="72"/>
      <c r="AT11" s="72"/>
      <c r="AU11" s="72"/>
      <c r="AV11" s="72"/>
      <c r="AW11" s="72"/>
      <c r="AX11" s="72"/>
      <c r="AY11" s="72"/>
      <c r="AZ11" s="91"/>
      <c r="BA11" s="72"/>
    </row>
    <row r="12" spans="1:67" hidden="1">
      <c r="A12" s="74"/>
      <c r="B12" s="74"/>
      <c r="C12" s="74"/>
      <c r="AF12" s="347" t="s">
        <v>60</v>
      </c>
      <c r="AG12" s="347"/>
      <c r="AH12" s="347"/>
      <c r="AI12" s="347"/>
      <c r="AJ12" s="347"/>
      <c r="AK12" s="348"/>
      <c r="AL12" s="348"/>
      <c r="AM12" s="348"/>
      <c r="AN12" s="348"/>
      <c r="AO12" s="348"/>
      <c r="AP12" s="93"/>
      <c r="AQ12" s="94"/>
      <c r="AR12" s="347" t="s">
        <v>104</v>
      </c>
      <c r="AS12" s="347"/>
      <c r="AT12" s="347"/>
      <c r="AU12" s="347"/>
      <c r="AV12" s="347"/>
      <c r="AW12" s="348"/>
      <c r="AX12" s="348"/>
      <c r="AY12" s="348"/>
      <c r="AZ12" s="348"/>
      <c r="BA12" s="348"/>
    </row>
    <row r="13" spans="1:67" ht="63.75" hidden="1">
      <c r="A13" s="74"/>
      <c r="B13" s="74"/>
      <c r="C13" s="74"/>
      <c r="AF13" s="52" t="s">
        <v>51</v>
      </c>
      <c r="AG13" s="52" t="s">
        <v>66</v>
      </c>
      <c r="AH13" s="52" t="s">
        <v>67</v>
      </c>
      <c r="AI13" s="52" t="s">
        <v>54</v>
      </c>
      <c r="AJ13" s="52" t="s">
        <v>55</v>
      </c>
      <c r="AK13" s="52" t="s">
        <v>56</v>
      </c>
      <c r="AL13" s="53" t="s">
        <v>68</v>
      </c>
      <c r="AM13" s="53" t="s">
        <v>69</v>
      </c>
      <c r="AN13" s="53" t="s">
        <v>57</v>
      </c>
      <c r="AO13" s="53" t="s">
        <v>58</v>
      </c>
      <c r="AP13" s="53"/>
      <c r="AQ13" s="95"/>
      <c r="AR13" s="52" t="s">
        <v>51</v>
      </c>
      <c r="AS13" s="52" t="s">
        <v>66</v>
      </c>
      <c r="AT13" s="52" t="s">
        <v>67</v>
      </c>
      <c r="AU13" s="52" t="s">
        <v>54</v>
      </c>
      <c r="AV13" s="52" t="s">
        <v>55</v>
      </c>
      <c r="AW13" s="52" t="s">
        <v>56</v>
      </c>
      <c r="AX13" s="53" t="s">
        <v>68</v>
      </c>
      <c r="AY13" s="53" t="s">
        <v>69</v>
      </c>
      <c r="AZ13" s="96" t="s">
        <v>57</v>
      </c>
      <c r="BA13" s="52" t="s">
        <v>58</v>
      </c>
    </row>
    <row r="14" spans="1:67" hidden="1">
      <c r="A14" s="74" t="s">
        <v>79</v>
      </c>
      <c r="B14" s="74"/>
      <c r="C14" s="74"/>
      <c r="AA14" s="97" t="s">
        <v>105</v>
      </c>
      <c r="AB14" s="98" t="s">
        <v>106</v>
      </c>
      <c r="AC14" s="98" t="s">
        <v>107</v>
      </c>
      <c r="AD14" s="98"/>
      <c r="AE14" s="98"/>
      <c r="AQ14" s="75"/>
    </row>
    <row r="15" spans="1:67" hidden="1">
      <c r="A15" s="74" t="s">
        <v>80</v>
      </c>
      <c r="B15" s="74"/>
      <c r="C15" s="74"/>
      <c r="AA15" s="97"/>
      <c r="AB15" s="98" t="s">
        <v>108</v>
      </c>
      <c r="AC15" s="98">
        <v>13.25</v>
      </c>
      <c r="AD15" s="98"/>
      <c r="AE15" s="98"/>
      <c r="AF15" s="44" t="e">
        <f>AF$10*$AC15</f>
        <v>#REF!</v>
      </c>
      <c r="AG15" s="44" t="e">
        <f t="shared" ref="AG15:AO23" si="2">AG$10*$AC15</f>
        <v>#REF!</v>
      </c>
      <c r="AH15" s="44" t="e">
        <f t="shared" si="2"/>
        <v>#REF!</v>
      </c>
      <c r="AI15" s="44" t="e">
        <f t="shared" si="2"/>
        <v>#REF!</v>
      </c>
      <c r="AJ15" s="44" t="e">
        <f t="shared" si="2"/>
        <v>#REF!</v>
      </c>
      <c r="AK15" s="44" t="e">
        <f t="shared" si="2"/>
        <v>#REF!</v>
      </c>
      <c r="AL15" s="44" t="e">
        <f t="shared" si="2"/>
        <v>#REF!</v>
      </c>
      <c r="AM15" s="44" t="e">
        <f t="shared" si="2"/>
        <v>#REF!</v>
      </c>
      <c r="AN15" s="44" t="e">
        <f t="shared" si="2"/>
        <v>#REF!</v>
      </c>
      <c r="AO15" s="44" t="e">
        <f t="shared" si="2"/>
        <v>#REF!</v>
      </c>
      <c r="AQ15" s="75"/>
      <c r="AR15" s="44" t="e">
        <f>AR$10*$AC15</f>
        <v>#REF!</v>
      </c>
      <c r="AS15" s="44" t="e">
        <f t="shared" ref="AS15:BA23" si="3">AS$10*$AC15</f>
        <v>#REF!</v>
      </c>
      <c r="AT15" s="44" t="e">
        <f t="shared" si="3"/>
        <v>#REF!</v>
      </c>
      <c r="AU15" s="44" t="e">
        <f t="shared" si="3"/>
        <v>#REF!</v>
      </c>
      <c r="AV15" s="44" t="e">
        <f t="shared" si="3"/>
        <v>#REF!</v>
      </c>
      <c r="AW15" s="44" t="e">
        <f t="shared" si="3"/>
        <v>#REF!</v>
      </c>
      <c r="AX15" s="44" t="e">
        <f t="shared" si="3"/>
        <v>#REF!</v>
      </c>
      <c r="AY15" s="44" t="e">
        <f t="shared" si="3"/>
        <v>#REF!</v>
      </c>
      <c r="AZ15" s="44" t="e">
        <f t="shared" si="3"/>
        <v>#REF!</v>
      </c>
      <c r="BA15" s="44" t="e">
        <f t="shared" si="3"/>
        <v>#REF!</v>
      </c>
    </row>
    <row r="16" spans="1:67" hidden="1">
      <c r="A16" s="74" t="s">
        <v>81</v>
      </c>
      <c r="B16" s="74"/>
      <c r="C16" s="74"/>
      <c r="AA16" s="97"/>
      <c r="AB16" s="98" t="s">
        <v>109</v>
      </c>
      <c r="AC16" s="98">
        <v>20.298999999999999</v>
      </c>
      <c r="AD16" s="98"/>
      <c r="AE16" s="98"/>
      <c r="AF16" s="44" t="e">
        <f t="shared" ref="AF16:AF23" si="4">AF$10*$AC16</f>
        <v>#REF!</v>
      </c>
      <c r="AG16" s="44" t="e">
        <f t="shared" si="2"/>
        <v>#REF!</v>
      </c>
      <c r="AH16" s="44" t="e">
        <f t="shared" si="2"/>
        <v>#REF!</v>
      </c>
      <c r="AI16" s="44" t="e">
        <f t="shared" si="2"/>
        <v>#REF!</v>
      </c>
      <c r="AJ16" s="44" t="e">
        <f t="shared" si="2"/>
        <v>#REF!</v>
      </c>
      <c r="AK16" s="44" t="e">
        <f t="shared" si="2"/>
        <v>#REF!</v>
      </c>
      <c r="AL16" s="44" t="e">
        <f t="shared" si="2"/>
        <v>#REF!</v>
      </c>
      <c r="AM16" s="44" t="e">
        <f t="shared" si="2"/>
        <v>#REF!</v>
      </c>
      <c r="AN16" s="44" t="e">
        <f t="shared" si="2"/>
        <v>#REF!</v>
      </c>
      <c r="AO16" s="44" t="e">
        <f t="shared" si="2"/>
        <v>#REF!</v>
      </c>
      <c r="AQ16" s="75"/>
      <c r="AR16" s="44" t="e">
        <f t="shared" ref="AR16:AR23" si="5">AR$10*$AC16</f>
        <v>#REF!</v>
      </c>
      <c r="AS16" s="44" t="e">
        <f t="shared" si="3"/>
        <v>#REF!</v>
      </c>
      <c r="AT16" s="44" t="e">
        <f t="shared" si="3"/>
        <v>#REF!</v>
      </c>
      <c r="AU16" s="44" t="e">
        <f t="shared" si="3"/>
        <v>#REF!</v>
      </c>
      <c r="AV16" s="44" t="e">
        <f t="shared" si="3"/>
        <v>#REF!</v>
      </c>
      <c r="AW16" s="44" t="e">
        <f t="shared" si="3"/>
        <v>#REF!</v>
      </c>
      <c r="AX16" s="44" t="e">
        <f t="shared" si="3"/>
        <v>#REF!</v>
      </c>
      <c r="AY16" s="44" t="e">
        <f t="shared" si="3"/>
        <v>#REF!</v>
      </c>
      <c r="AZ16" s="44" t="e">
        <f t="shared" si="3"/>
        <v>#REF!</v>
      </c>
      <c r="BA16" s="44" t="e">
        <f t="shared" si="3"/>
        <v>#REF!</v>
      </c>
    </row>
    <row r="17" spans="1:53" hidden="1">
      <c r="A17" s="74" t="s">
        <v>110</v>
      </c>
      <c r="B17" s="74"/>
      <c r="C17" s="74"/>
      <c r="AA17" s="97"/>
      <c r="AB17" s="98" t="s">
        <v>111</v>
      </c>
      <c r="AC17" s="98">
        <v>21.68</v>
      </c>
      <c r="AD17" s="98"/>
      <c r="AE17" s="98"/>
      <c r="AF17" s="44" t="e">
        <f t="shared" si="4"/>
        <v>#REF!</v>
      </c>
      <c r="AG17" s="44" t="e">
        <f t="shared" si="2"/>
        <v>#REF!</v>
      </c>
      <c r="AH17" s="44" t="e">
        <f t="shared" si="2"/>
        <v>#REF!</v>
      </c>
      <c r="AI17" s="44" t="e">
        <f t="shared" si="2"/>
        <v>#REF!</v>
      </c>
      <c r="AJ17" s="44" t="e">
        <f t="shared" si="2"/>
        <v>#REF!</v>
      </c>
      <c r="AK17" s="44" t="e">
        <f t="shared" si="2"/>
        <v>#REF!</v>
      </c>
      <c r="AL17" s="44" t="e">
        <f t="shared" si="2"/>
        <v>#REF!</v>
      </c>
      <c r="AM17" s="44" t="e">
        <f t="shared" si="2"/>
        <v>#REF!</v>
      </c>
      <c r="AN17" s="44" t="e">
        <f t="shared" si="2"/>
        <v>#REF!</v>
      </c>
      <c r="AO17" s="44" t="e">
        <f t="shared" si="2"/>
        <v>#REF!</v>
      </c>
      <c r="AQ17" s="75"/>
      <c r="AR17" s="44" t="e">
        <f t="shared" si="5"/>
        <v>#REF!</v>
      </c>
      <c r="AS17" s="44" t="e">
        <f t="shared" si="3"/>
        <v>#REF!</v>
      </c>
      <c r="AT17" s="44" t="e">
        <f t="shared" si="3"/>
        <v>#REF!</v>
      </c>
      <c r="AU17" s="44" t="e">
        <f t="shared" si="3"/>
        <v>#REF!</v>
      </c>
      <c r="AV17" s="44" t="e">
        <f t="shared" si="3"/>
        <v>#REF!</v>
      </c>
      <c r="AW17" s="44" t="e">
        <f t="shared" si="3"/>
        <v>#REF!</v>
      </c>
      <c r="AX17" s="44" t="e">
        <f t="shared" si="3"/>
        <v>#REF!</v>
      </c>
      <c r="AY17" s="44" t="e">
        <f t="shared" si="3"/>
        <v>#REF!</v>
      </c>
      <c r="AZ17" s="44" t="e">
        <f t="shared" si="3"/>
        <v>#REF!</v>
      </c>
      <c r="BA17" s="44" t="e">
        <f t="shared" si="3"/>
        <v>#REF!</v>
      </c>
    </row>
    <row r="18" spans="1:53" hidden="1">
      <c r="A18" s="74" t="s">
        <v>83</v>
      </c>
      <c r="B18" s="74"/>
      <c r="C18" s="74"/>
      <c r="AA18" s="97"/>
      <c r="AB18" s="98" t="s">
        <v>112</v>
      </c>
      <c r="AC18" s="98">
        <v>9.3046500000000005</v>
      </c>
      <c r="AD18" s="98"/>
      <c r="AE18" s="98"/>
      <c r="AF18" s="44" t="e">
        <f t="shared" si="4"/>
        <v>#REF!</v>
      </c>
      <c r="AG18" s="44" t="e">
        <f t="shared" si="2"/>
        <v>#REF!</v>
      </c>
      <c r="AH18" s="44" t="e">
        <f t="shared" si="2"/>
        <v>#REF!</v>
      </c>
      <c r="AI18" s="44" t="e">
        <f t="shared" si="2"/>
        <v>#REF!</v>
      </c>
      <c r="AJ18" s="44" t="e">
        <f t="shared" si="2"/>
        <v>#REF!</v>
      </c>
      <c r="AK18" s="44" t="e">
        <f t="shared" si="2"/>
        <v>#REF!</v>
      </c>
      <c r="AL18" s="44" t="e">
        <f t="shared" si="2"/>
        <v>#REF!</v>
      </c>
      <c r="AM18" s="44" t="e">
        <f t="shared" si="2"/>
        <v>#REF!</v>
      </c>
      <c r="AN18" s="44" t="e">
        <f t="shared" si="2"/>
        <v>#REF!</v>
      </c>
      <c r="AO18" s="44" t="e">
        <f t="shared" si="2"/>
        <v>#REF!</v>
      </c>
      <c r="AQ18" s="75"/>
      <c r="AR18" s="44" t="e">
        <f t="shared" si="5"/>
        <v>#REF!</v>
      </c>
      <c r="AS18" s="44" t="e">
        <f t="shared" si="3"/>
        <v>#REF!</v>
      </c>
      <c r="AT18" s="44" t="e">
        <f t="shared" si="3"/>
        <v>#REF!</v>
      </c>
      <c r="AU18" s="44" t="e">
        <f t="shared" si="3"/>
        <v>#REF!</v>
      </c>
      <c r="AV18" s="44" t="e">
        <f t="shared" si="3"/>
        <v>#REF!</v>
      </c>
      <c r="AW18" s="44" t="e">
        <f t="shared" si="3"/>
        <v>#REF!</v>
      </c>
      <c r="AX18" s="44" t="e">
        <f t="shared" si="3"/>
        <v>#REF!</v>
      </c>
      <c r="AY18" s="44" t="e">
        <f t="shared" si="3"/>
        <v>#REF!</v>
      </c>
      <c r="AZ18" s="44" t="e">
        <f t="shared" si="3"/>
        <v>#REF!</v>
      </c>
      <c r="BA18" s="44" t="e">
        <f t="shared" si="3"/>
        <v>#REF!</v>
      </c>
    </row>
    <row r="19" spans="1:53" hidden="1">
      <c r="A19" s="74" t="s">
        <v>84</v>
      </c>
      <c r="B19" s="74"/>
      <c r="C19" s="74"/>
      <c r="AA19" s="97"/>
      <c r="AB19" s="98" t="s">
        <v>113</v>
      </c>
      <c r="AC19" s="98">
        <v>5.0347999999999997</v>
      </c>
      <c r="AD19" s="98"/>
      <c r="AE19" s="98"/>
      <c r="AF19" s="44" t="e">
        <f t="shared" si="4"/>
        <v>#REF!</v>
      </c>
      <c r="AG19" s="44" t="e">
        <f t="shared" si="2"/>
        <v>#REF!</v>
      </c>
      <c r="AH19" s="44" t="e">
        <f t="shared" si="2"/>
        <v>#REF!</v>
      </c>
      <c r="AI19" s="44" t="e">
        <f t="shared" si="2"/>
        <v>#REF!</v>
      </c>
      <c r="AJ19" s="44" t="e">
        <f t="shared" si="2"/>
        <v>#REF!</v>
      </c>
      <c r="AK19" s="44" t="e">
        <f t="shared" si="2"/>
        <v>#REF!</v>
      </c>
      <c r="AL19" s="44" t="e">
        <f t="shared" si="2"/>
        <v>#REF!</v>
      </c>
      <c r="AM19" s="44" t="e">
        <f t="shared" si="2"/>
        <v>#REF!</v>
      </c>
      <c r="AN19" s="44" t="e">
        <f t="shared" si="2"/>
        <v>#REF!</v>
      </c>
      <c r="AO19" s="44" t="e">
        <f t="shared" si="2"/>
        <v>#REF!</v>
      </c>
      <c r="AQ19" s="75"/>
      <c r="AR19" s="44" t="e">
        <f t="shared" si="5"/>
        <v>#REF!</v>
      </c>
      <c r="AS19" s="44" t="e">
        <f t="shared" si="3"/>
        <v>#REF!</v>
      </c>
      <c r="AT19" s="44" t="e">
        <f t="shared" si="3"/>
        <v>#REF!</v>
      </c>
      <c r="AU19" s="44" t="e">
        <f t="shared" si="3"/>
        <v>#REF!</v>
      </c>
      <c r="AV19" s="44" t="e">
        <f t="shared" si="3"/>
        <v>#REF!</v>
      </c>
      <c r="AW19" s="44" t="e">
        <f t="shared" si="3"/>
        <v>#REF!</v>
      </c>
      <c r="AX19" s="44" t="e">
        <f t="shared" si="3"/>
        <v>#REF!</v>
      </c>
      <c r="AY19" s="44" t="e">
        <f t="shared" si="3"/>
        <v>#REF!</v>
      </c>
      <c r="AZ19" s="44" t="e">
        <f t="shared" si="3"/>
        <v>#REF!</v>
      </c>
      <c r="BA19" s="44" t="e">
        <f t="shared" si="3"/>
        <v>#REF!</v>
      </c>
    </row>
    <row r="20" spans="1:53" hidden="1">
      <c r="A20" s="74" t="s">
        <v>85</v>
      </c>
      <c r="B20" s="74"/>
      <c r="C20" s="74"/>
      <c r="AA20" s="97"/>
      <c r="AB20" s="98" t="s">
        <v>114</v>
      </c>
      <c r="AC20" s="98">
        <v>0</v>
      </c>
      <c r="AD20" s="98"/>
      <c r="AE20" s="98"/>
      <c r="AF20" s="44" t="e">
        <f t="shared" si="4"/>
        <v>#REF!</v>
      </c>
      <c r="AG20" s="44" t="e">
        <f t="shared" si="2"/>
        <v>#REF!</v>
      </c>
      <c r="AH20" s="44" t="e">
        <f t="shared" si="2"/>
        <v>#REF!</v>
      </c>
      <c r="AI20" s="44" t="e">
        <f t="shared" si="2"/>
        <v>#REF!</v>
      </c>
      <c r="AJ20" s="44" t="e">
        <f t="shared" si="2"/>
        <v>#REF!</v>
      </c>
      <c r="AK20" s="44" t="e">
        <f t="shared" si="2"/>
        <v>#REF!</v>
      </c>
      <c r="AL20" s="44" t="e">
        <f t="shared" si="2"/>
        <v>#REF!</v>
      </c>
      <c r="AM20" s="44" t="e">
        <f t="shared" si="2"/>
        <v>#REF!</v>
      </c>
      <c r="AN20" s="44" t="e">
        <f t="shared" si="2"/>
        <v>#REF!</v>
      </c>
      <c r="AO20" s="44" t="e">
        <f t="shared" si="2"/>
        <v>#REF!</v>
      </c>
      <c r="AQ20" s="75"/>
      <c r="AR20" s="44" t="e">
        <f t="shared" si="5"/>
        <v>#REF!</v>
      </c>
      <c r="AS20" s="44" t="e">
        <f t="shared" si="3"/>
        <v>#REF!</v>
      </c>
      <c r="AT20" s="44" t="e">
        <f t="shared" si="3"/>
        <v>#REF!</v>
      </c>
      <c r="AU20" s="44" t="e">
        <f t="shared" si="3"/>
        <v>#REF!</v>
      </c>
      <c r="AV20" s="44" t="e">
        <f t="shared" si="3"/>
        <v>#REF!</v>
      </c>
      <c r="AW20" s="44" t="e">
        <f t="shared" si="3"/>
        <v>#REF!</v>
      </c>
      <c r="AX20" s="44" t="e">
        <f t="shared" si="3"/>
        <v>#REF!</v>
      </c>
      <c r="AY20" s="44" t="e">
        <f t="shared" si="3"/>
        <v>#REF!</v>
      </c>
      <c r="AZ20" s="44" t="e">
        <f t="shared" si="3"/>
        <v>#REF!</v>
      </c>
      <c r="BA20" s="44" t="e">
        <f t="shared" si="3"/>
        <v>#REF!</v>
      </c>
    </row>
    <row r="21" spans="1:53" hidden="1">
      <c r="A21" s="74" t="s">
        <v>0</v>
      </c>
      <c r="B21" s="74"/>
      <c r="C21" s="74"/>
      <c r="AA21" s="97"/>
      <c r="AB21" s="98" t="s">
        <v>115</v>
      </c>
      <c r="AC21" s="98">
        <v>0</v>
      </c>
      <c r="AD21" s="98"/>
      <c r="AE21" s="98"/>
      <c r="AF21" s="44" t="e">
        <f t="shared" si="4"/>
        <v>#REF!</v>
      </c>
      <c r="AG21" s="44" t="e">
        <f t="shared" si="2"/>
        <v>#REF!</v>
      </c>
      <c r="AH21" s="44" t="e">
        <f t="shared" si="2"/>
        <v>#REF!</v>
      </c>
      <c r="AI21" s="44" t="e">
        <f t="shared" si="2"/>
        <v>#REF!</v>
      </c>
      <c r="AJ21" s="44" t="e">
        <f t="shared" si="2"/>
        <v>#REF!</v>
      </c>
      <c r="AK21" s="44" t="e">
        <f t="shared" si="2"/>
        <v>#REF!</v>
      </c>
      <c r="AL21" s="44" t="e">
        <f t="shared" si="2"/>
        <v>#REF!</v>
      </c>
      <c r="AM21" s="44" t="e">
        <f t="shared" si="2"/>
        <v>#REF!</v>
      </c>
      <c r="AN21" s="44" t="e">
        <f t="shared" si="2"/>
        <v>#REF!</v>
      </c>
      <c r="AO21" s="44" t="e">
        <f t="shared" si="2"/>
        <v>#REF!</v>
      </c>
      <c r="AQ21" s="75"/>
      <c r="AR21" s="44" t="e">
        <f t="shared" si="5"/>
        <v>#REF!</v>
      </c>
      <c r="AS21" s="44" t="e">
        <f t="shared" si="3"/>
        <v>#REF!</v>
      </c>
      <c r="AT21" s="44" t="e">
        <f t="shared" si="3"/>
        <v>#REF!</v>
      </c>
      <c r="AU21" s="44" t="e">
        <f t="shared" si="3"/>
        <v>#REF!</v>
      </c>
      <c r="AV21" s="44" t="e">
        <f t="shared" si="3"/>
        <v>#REF!</v>
      </c>
      <c r="AW21" s="44" t="e">
        <f t="shared" si="3"/>
        <v>#REF!</v>
      </c>
      <c r="AX21" s="44" t="e">
        <f t="shared" si="3"/>
        <v>#REF!</v>
      </c>
      <c r="AY21" s="44" t="e">
        <f t="shared" si="3"/>
        <v>#REF!</v>
      </c>
      <c r="AZ21" s="44" t="e">
        <f t="shared" si="3"/>
        <v>#REF!</v>
      </c>
      <c r="BA21" s="44" t="e">
        <f t="shared" si="3"/>
        <v>#REF!</v>
      </c>
    </row>
    <row r="22" spans="1:53" hidden="1">
      <c r="A22" s="74" t="s">
        <v>55</v>
      </c>
      <c r="B22" s="74">
        <f>(0.016*(0.03/2)^0.65*(2/3)^1.5)-0.00047</f>
        <v>9.8123053326417428E-5</v>
      </c>
      <c r="C22" s="74"/>
      <c r="AA22" s="97"/>
      <c r="AB22" s="98" t="s">
        <v>116</v>
      </c>
      <c r="AC22" s="98">
        <v>0</v>
      </c>
      <c r="AD22" s="98"/>
      <c r="AE22" s="98"/>
      <c r="AF22" s="44" t="e">
        <f t="shared" si="4"/>
        <v>#REF!</v>
      </c>
      <c r="AG22" s="44" t="e">
        <f t="shared" si="2"/>
        <v>#REF!</v>
      </c>
      <c r="AH22" s="44" t="e">
        <f t="shared" si="2"/>
        <v>#REF!</v>
      </c>
      <c r="AI22" s="44" t="e">
        <f t="shared" si="2"/>
        <v>#REF!</v>
      </c>
      <c r="AJ22" s="44" t="e">
        <f t="shared" si="2"/>
        <v>#REF!</v>
      </c>
      <c r="AK22" s="44" t="e">
        <f t="shared" si="2"/>
        <v>#REF!</v>
      </c>
      <c r="AL22" s="44" t="e">
        <f t="shared" si="2"/>
        <v>#REF!</v>
      </c>
      <c r="AM22" s="44" t="e">
        <f t="shared" si="2"/>
        <v>#REF!</v>
      </c>
      <c r="AN22" s="44" t="e">
        <f t="shared" si="2"/>
        <v>#REF!</v>
      </c>
      <c r="AO22" s="44" t="e">
        <f t="shared" si="2"/>
        <v>#REF!</v>
      </c>
      <c r="AQ22" s="75"/>
      <c r="AR22" s="44" t="e">
        <f t="shared" si="5"/>
        <v>#REF!</v>
      </c>
      <c r="AS22" s="44" t="e">
        <f t="shared" si="3"/>
        <v>#REF!</v>
      </c>
      <c r="AT22" s="44" t="e">
        <f t="shared" si="3"/>
        <v>#REF!</v>
      </c>
      <c r="AU22" s="44" t="e">
        <f t="shared" si="3"/>
        <v>#REF!</v>
      </c>
      <c r="AV22" s="44" t="e">
        <f t="shared" si="3"/>
        <v>#REF!</v>
      </c>
      <c r="AW22" s="44" t="e">
        <f t="shared" si="3"/>
        <v>#REF!</v>
      </c>
      <c r="AX22" s="44" t="e">
        <f t="shared" si="3"/>
        <v>#REF!</v>
      </c>
      <c r="AY22" s="44" t="e">
        <f t="shared" si="3"/>
        <v>#REF!</v>
      </c>
      <c r="AZ22" s="44" t="e">
        <f t="shared" si="3"/>
        <v>#REF!</v>
      </c>
      <c r="BA22" s="44" t="e">
        <f t="shared" si="3"/>
        <v>#REF!</v>
      </c>
    </row>
    <row r="23" spans="1:53" hidden="1">
      <c r="A23" s="74"/>
      <c r="B23" s="74"/>
      <c r="C23" s="74"/>
      <c r="AA23" s="97"/>
      <c r="AB23" s="98" t="s">
        <v>117</v>
      </c>
      <c r="AC23" s="98">
        <v>0</v>
      </c>
      <c r="AD23" s="98"/>
      <c r="AE23" s="98"/>
      <c r="AF23" s="44" t="e">
        <f t="shared" si="4"/>
        <v>#REF!</v>
      </c>
      <c r="AG23" s="44" t="e">
        <f t="shared" si="2"/>
        <v>#REF!</v>
      </c>
      <c r="AH23" s="44" t="e">
        <f t="shared" si="2"/>
        <v>#REF!</v>
      </c>
      <c r="AI23" s="44" t="e">
        <f t="shared" si="2"/>
        <v>#REF!</v>
      </c>
      <c r="AJ23" s="44" t="e">
        <f t="shared" si="2"/>
        <v>#REF!</v>
      </c>
      <c r="AK23" s="44" t="e">
        <f t="shared" si="2"/>
        <v>#REF!</v>
      </c>
      <c r="AL23" s="44" t="e">
        <f t="shared" si="2"/>
        <v>#REF!</v>
      </c>
      <c r="AM23" s="44" t="e">
        <f t="shared" si="2"/>
        <v>#REF!</v>
      </c>
      <c r="AN23" s="44" t="e">
        <f t="shared" si="2"/>
        <v>#REF!</v>
      </c>
      <c r="AO23" s="44" t="e">
        <f t="shared" si="2"/>
        <v>#REF!</v>
      </c>
      <c r="AQ23" s="75"/>
      <c r="AR23" s="44" t="e">
        <f t="shared" si="5"/>
        <v>#REF!</v>
      </c>
      <c r="AS23" s="44" t="e">
        <f t="shared" si="3"/>
        <v>#REF!</v>
      </c>
      <c r="AT23" s="44" t="e">
        <f t="shared" si="3"/>
        <v>#REF!</v>
      </c>
      <c r="AU23" s="44" t="e">
        <f t="shared" si="3"/>
        <v>#REF!</v>
      </c>
      <c r="AV23" s="44" t="e">
        <f t="shared" si="3"/>
        <v>#REF!</v>
      </c>
      <c r="AW23" s="44" t="e">
        <f t="shared" si="3"/>
        <v>#REF!</v>
      </c>
      <c r="AX23" s="44" t="e">
        <f t="shared" si="3"/>
        <v>#REF!</v>
      </c>
      <c r="AY23" s="44" t="e">
        <f t="shared" si="3"/>
        <v>#REF!</v>
      </c>
      <c r="AZ23" s="44" t="e">
        <f t="shared" si="3"/>
        <v>#REF!</v>
      </c>
      <c r="BA23" s="44" t="e">
        <f t="shared" si="3"/>
        <v>#REF!</v>
      </c>
    </row>
    <row r="24" spans="1:53" hidden="1">
      <c r="A24" s="74"/>
      <c r="B24" s="74"/>
      <c r="C24" s="74"/>
      <c r="AA24" s="97"/>
      <c r="AB24" s="98"/>
      <c r="AC24" s="98"/>
      <c r="AD24" s="98"/>
      <c r="AE24" s="98"/>
      <c r="AQ24" s="75"/>
    </row>
    <row r="25" spans="1:53" hidden="1">
      <c r="A25" s="74"/>
      <c r="B25" s="74"/>
      <c r="C25" s="74"/>
      <c r="AA25" s="97" t="s">
        <v>118</v>
      </c>
      <c r="AB25" s="98" t="s">
        <v>106</v>
      </c>
      <c r="AC25" s="98" t="s">
        <v>107</v>
      </c>
      <c r="AD25" s="98"/>
      <c r="AE25" s="98"/>
      <c r="AQ25" s="75"/>
    </row>
    <row r="26" spans="1:53" hidden="1">
      <c r="A26" s="74" t="s">
        <v>119</v>
      </c>
      <c r="B26" s="74"/>
      <c r="C26" s="74"/>
      <c r="AA26" s="97"/>
      <c r="AB26" s="98" t="s">
        <v>108</v>
      </c>
      <c r="AC26" s="98">
        <v>0</v>
      </c>
      <c r="AD26" s="98"/>
      <c r="AE26" s="98"/>
      <c r="AF26" s="44" t="e">
        <f t="shared" ref="AF26:AO34" si="6">AF$10*$AC26</f>
        <v>#REF!</v>
      </c>
      <c r="AG26" s="44" t="e">
        <f t="shared" si="6"/>
        <v>#REF!</v>
      </c>
      <c r="AH26" s="44" t="e">
        <f t="shared" si="6"/>
        <v>#REF!</v>
      </c>
      <c r="AI26" s="44" t="e">
        <f t="shared" si="6"/>
        <v>#REF!</v>
      </c>
      <c r="AJ26" s="44" t="e">
        <f t="shared" si="6"/>
        <v>#REF!</v>
      </c>
      <c r="AK26" s="44" t="e">
        <f t="shared" si="6"/>
        <v>#REF!</v>
      </c>
      <c r="AL26" s="44" t="e">
        <f t="shared" si="6"/>
        <v>#REF!</v>
      </c>
      <c r="AM26" s="44" t="e">
        <f t="shared" si="6"/>
        <v>#REF!</v>
      </c>
      <c r="AN26" s="44" t="e">
        <f t="shared" si="6"/>
        <v>#REF!</v>
      </c>
      <c r="AO26" s="44" t="e">
        <f t="shared" si="6"/>
        <v>#REF!</v>
      </c>
      <c r="AQ26" s="75"/>
      <c r="AR26" s="44" t="e">
        <f t="shared" ref="AR26:BA34" si="7">AR$10*$AC26</f>
        <v>#REF!</v>
      </c>
      <c r="AS26" s="44" t="e">
        <f t="shared" si="7"/>
        <v>#REF!</v>
      </c>
      <c r="AT26" s="44" t="e">
        <f t="shared" si="7"/>
        <v>#REF!</v>
      </c>
      <c r="AU26" s="44" t="e">
        <f t="shared" si="7"/>
        <v>#REF!</v>
      </c>
      <c r="AV26" s="44" t="e">
        <f t="shared" si="7"/>
        <v>#REF!</v>
      </c>
      <c r="AW26" s="44" t="e">
        <f t="shared" si="7"/>
        <v>#REF!</v>
      </c>
      <c r="AX26" s="44" t="e">
        <f t="shared" si="7"/>
        <v>#REF!</v>
      </c>
      <c r="AY26" s="44" t="e">
        <f t="shared" si="7"/>
        <v>#REF!</v>
      </c>
      <c r="AZ26" s="44" t="e">
        <f t="shared" si="7"/>
        <v>#REF!</v>
      </c>
      <c r="BA26" s="44" t="e">
        <f t="shared" si="7"/>
        <v>#REF!</v>
      </c>
    </row>
    <row r="27" spans="1:53" hidden="1">
      <c r="A27" s="74" t="s">
        <v>120</v>
      </c>
      <c r="B27" s="74"/>
      <c r="C27" s="74"/>
      <c r="AA27" s="97"/>
      <c r="AB27" s="98" t="s">
        <v>109</v>
      </c>
      <c r="AC27" s="98">
        <v>6.2010000000000005</v>
      </c>
      <c r="AD27" s="98"/>
      <c r="AE27" s="98"/>
      <c r="AF27" s="44" t="e">
        <f t="shared" si="6"/>
        <v>#REF!</v>
      </c>
      <c r="AG27" s="44" t="e">
        <f t="shared" si="6"/>
        <v>#REF!</v>
      </c>
      <c r="AH27" s="44" t="e">
        <f t="shared" si="6"/>
        <v>#REF!</v>
      </c>
      <c r="AI27" s="44" t="e">
        <f t="shared" si="6"/>
        <v>#REF!</v>
      </c>
      <c r="AJ27" s="44" t="e">
        <f t="shared" si="6"/>
        <v>#REF!</v>
      </c>
      <c r="AK27" s="44" t="e">
        <f t="shared" si="6"/>
        <v>#REF!</v>
      </c>
      <c r="AL27" s="44" t="e">
        <f t="shared" si="6"/>
        <v>#REF!</v>
      </c>
      <c r="AM27" s="44" t="e">
        <f t="shared" si="6"/>
        <v>#REF!</v>
      </c>
      <c r="AN27" s="44" t="e">
        <f t="shared" si="6"/>
        <v>#REF!</v>
      </c>
      <c r="AO27" s="44" t="e">
        <f t="shared" si="6"/>
        <v>#REF!</v>
      </c>
      <c r="AQ27" s="75"/>
      <c r="AR27" s="44" t="e">
        <f t="shared" si="7"/>
        <v>#REF!</v>
      </c>
      <c r="AS27" s="44" t="e">
        <f t="shared" si="7"/>
        <v>#REF!</v>
      </c>
      <c r="AT27" s="44" t="e">
        <f t="shared" si="7"/>
        <v>#REF!</v>
      </c>
      <c r="AU27" s="44" t="e">
        <f t="shared" si="7"/>
        <v>#REF!</v>
      </c>
      <c r="AV27" s="44" t="e">
        <f t="shared" si="7"/>
        <v>#REF!</v>
      </c>
      <c r="AW27" s="44" t="e">
        <f t="shared" si="7"/>
        <v>#REF!</v>
      </c>
      <c r="AX27" s="44" t="e">
        <f t="shared" si="7"/>
        <v>#REF!</v>
      </c>
      <c r="AY27" s="44" t="e">
        <f t="shared" si="7"/>
        <v>#REF!</v>
      </c>
      <c r="AZ27" s="44" t="e">
        <f t="shared" si="7"/>
        <v>#REF!</v>
      </c>
      <c r="BA27" s="44" t="e">
        <f t="shared" si="7"/>
        <v>#REF!</v>
      </c>
    </row>
    <row r="28" spans="1:53" hidden="1">
      <c r="A28" s="74" t="s">
        <v>121</v>
      </c>
      <c r="B28" s="74"/>
      <c r="C28" s="74"/>
      <c r="AA28" s="97"/>
      <c r="AB28" s="98" t="s">
        <v>111</v>
      </c>
      <c r="AC28" s="98">
        <v>0</v>
      </c>
      <c r="AD28" s="98"/>
      <c r="AE28" s="98"/>
      <c r="AF28" s="44" t="e">
        <f t="shared" si="6"/>
        <v>#REF!</v>
      </c>
      <c r="AG28" s="44" t="e">
        <f t="shared" si="6"/>
        <v>#REF!</v>
      </c>
      <c r="AH28" s="44" t="e">
        <f t="shared" si="6"/>
        <v>#REF!</v>
      </c>
      <c r="AI28" s="44" t="e">
        <f t="shared" si="6"/>
        <v>#REF!</v>
      </c>
      <c r="AJ28" s="44" t="e">
        <f t="shared" si="6"/>
        <v>#REF!</v>
      </c>
      <c r="AK28" s="44" t="e">
        <f t="shared" si="6"/>
        <v>#REF!</v>
      </c>
      <c r="AL28" s="44" t="e">
        <f t="shared" si="6"/>
        <v>#REF!</v>
      </c>
      <c r="AM28" s="44" t="e">
        <f t="shared" si="6"/>
        <v>#REF!</v>
      </c>
      <c r="AN28" s="44" t="e">
        <f t="shared" si="6"/>
        <v>#REF!</v>
      </c>
      <c r="AO28" s="44" t="e">
        <f t="shared" si="6"/>
        <v>#REF!</v>
      </c>
      <c r="AQ28" s="75"/>
      <c r="AR28" s="44" t="e">
        <f t="shared" si="7"/>
        <v>#REF!</v>
      </c>
      <c r="AS28" s="44" t="e">
        <f t="shared" si="7"/>
        <v>#REF!</v>
      </c>
      <c r="AT28" s="44" t="e">
        <f t="shared" si="7"/>
        <v>#REF!</v>
      </c>
      <c r="AU28" s="44" t="e">
        <f t="shared" si="7"/>
        <v>#REF!</v>
      </c>
      <c r="AV28" s="44" t="e">
        <f t="shared" si="7"/>
        <v>#REF!</v>
      </c>
      <c r="AW28" s="44" t="e">
        <f t="shared" si="7"/>
        <v>#REF!</v>
      </c>
      <c r="AX28" s="44" t="e">
        <f t="shared" si="7"/>
        <v>#REF!</v>
      </c>
      <c r="AY28" s="44" t="e">
        <f t="shared" si="7"/>
        <v>#REF!</v>
      </c>
      <c r="AZ28" s="44" t="e">
        <f t="shared" si="7"/>
        <v>#REF!</v>
      </c>
      <c r="BA28" s="44" t="e">
        <f t="shared" si="7"/>
        <v>#REF!</v>
      </c>
    </row>
    <row r="29" spans="1:53" hidden="1">
      <c r="A29" s="74" t="s">
        <v>122</v>
      </c>
      <c r="B29" s="74"/>
      <c r="C29" s="74"/>
      <c r="AA29" s="97"/>
      <c r="AB29" s="98" t="s">
        <v>112</v>
      </c>
      <c r="AC29" s="98">
        <v>9.8037500000000009</v>
      </c>
      <c r="AD29" s="98"/>
      <c r="AE29" s="98"/>
      <c r="AF29" s="44" t="e">
        <f t="shared" si="6"/>
        <v>#REF!</v>
      </c>
      <c r="AG29" s="44" t="e">
        <f t="shared" si="6"/>
        <v>#REF!</v>
      </c>
      <c r="AH29" s="44" t="e">
        <f t="shared" si="6"/>
        <v>#REF!</v>
      </c>
      <c r="AI29" s="44" t="e">
        <f t="shared" si="6"/>
        <v>#REF!</v>
      </c>
      <c r="AJ29" s="44" t="e">
        <f t="shared" si="6"/>
        <v>#REF!</v>
      </c>
      <c r="AK29" s="44" t="e">
        <f t="shared" si="6"/>
        <v>#REF!</v>
      </c>
      <c r="AL29" s="44" t="e">
        <f t="shared" si="6"/>
        <v>#REF!</v>
      </c>
      <c r="AM29" s="44" t="e">
        <f t="shared" si="6"/>
        <v>#REF!</v>
      </c>
      <c r="AN29" s="44" t="e">
        <f t="shared" si="6"/>
        <v>#REF!</v>
      </c>
      <c r="AO29" s="44" t="e">
        <f t="shared" si="6"/>
        <v>#REF!</v>
      </c>
      <c r="AQ29" s="75"/>
      <c r="AR29" s="44" t="e">
        <f t="shared" si="7"/>
        <v>#REF!</v>
      </c>
      <c r="AS29" s="44" t="e">
        <f t="shared" si="7"/>
        <v>#REF!</v>
      </c>
      <c r="AT29" s="44" t="e">
        <f t="shared" si="7"/>
        <v>#REF!</v>
      </c>
      <c r="AU29" s="44" t="e">
        <f t="shared" si="7"/>
        <v>#REF!</v>
      </c>
      <c r="AV29" s="44" t="e">
        <f t="shared" si="7"/>
        <v>#REF!</v>
      </c>
      <c r="AW29" s="44" t="e">
        <f t="shared" si="7"/>
        <v>#REF!</v>
      </c>
      <c r="AX29" s="44" t="e">
        <f t="shared" si="7"/>
        <v>#REF!</v>
      </c>
      <c r="AY29" s="44" t="e">
        <f t="shared" si="7"/>
        <v>#REF!</v>
      </c>
      <c r="AZ29" s="44" t="e">
        <f t="shared" si="7"/>
        <v>#REF!</v>
      </c>
      <c r="BA29" s="44" t="e">
        <f t="shared" si="7"/>
        <v>#REF!</v>
      </c>
    </row>
    <row r="30" spans="1:53" hidden="1">
      <c r="A30" s="74" t="s">
        <v>123</v>
      </c>
      <c r="B30" s="74"/>
      <c r="C30" s="74"/>
      <c r="AA30" s="97"/>
      <c r="AB30" s="98" t="s">
        <v>113</v>
      </c>
      <c r="AC30" s="98">
        <v>7.2451999999999996</v>
      </c>
      <c r="AD30" s="98"/>
      <c r="AE30" s="98"/>
      <c r="AF30" s="44" t="e">
        <f t="shared" si="6"/>
        <v>#REF!</v>
      </c>
      <c r="AG30" s="44" t="e">
        <f t="shared" si="6"/>
        <v>#REF!</v>
      </c>
      <c r="AH30" s="44" t="e">
        <f t="shared" si="6"/>
        <v>#REF!</v>
      </c>
      <c r="AI30" s="44" t="e">
        <f t="shared" si="6"/>
        <v>#REF!</v>
      </c>
      <c r="AJ30" s="44" t="e">
        <f t="shared" si="6"/>
        <v>#REF!</v>
      </c>
      <c r="AK30" s="44" t="e">
        <f t="shared" si="6"/>
        <v>#REF!</v>
      </c>
      <c r="AL30" s="44" t="e">
        <f t="shared" si="6"/>
        <v>#REF!</v>
      </c>
      <c r="AM30" s="44" t="e">
        <f t="shared" si="6"/>
        <v>#REF!</v>
      </c>
      <c r="AN30" s="44" t="e">
        <f t="shared" si="6"/>
        <v>#REF!</v>
      </c>
      <c r="AO30" s="44" t="e">
        <f t="shared" si="6"/>
        <v>#REF!</v>
      </c>
      <c r="AQ30" s="75"/>
      <c r="AR30" s="44" t="e">
        <f t="shared" si="7"/>
        <v>#REF!</v>
      </c>
      <c r="AS30" s="44" t="e">
        <f t="shared" si="7"/>
        <v>#REF!</v>
      </c>
      <c r="AT30" s="44" t="e">
        <f t="shared" si="7"/>
        <v>#REF!</v>
      </c>
      <c r="AU30" s="44" t="e">
        <f t="shared" si="7"/>
        <v>#REF!</v>
      </c>
      <c r="AV30" s="44" t="e">
        <f t="shared" si="7"/>
        <v>#REF!</v>
      </c>
      <c r="AW30" s="44" t="e">
        <f t="shared" si="7"/>
        <v>#REF!</v>
      </c>
      <c r="AX30" s="44" t="e">
        <f t="shared" si="7"/>
        <v>#REF!</v>
      </c>
      <c r="AY30" s="44" t="e">
        <f t="shared" si="7"/>
        <v>#REF!</v>
      </c>
      <c r="AZ30" s="44" t="e">
        <f t="shared" si="7"/>
        <v>#REF!</v>
      </c>
      <c r="BA30" s="44" t="e">
        <f t="shared" si="7"/>
        <v>#REF!</v>
      </c>
    </row>
    <row r="31" spans="1:53" hidden="1">
      <c r="A31" s="74" t="s">
        <v>110</v>
      </c>
      <c r="B31" s="74"/>
      <c r="C31" s="74"/>
      <c r="AA31" s="97"/>
      <c r="AB31" s="98" t="s">
        <v>114</v>
      </c>
      <c r="AC31" s="98">
        <v>3.6</v>
      </c>
      <c r="AD31" s="98"/>
      <c r="AE31" s="98"/>
      <c r="AF31" s="44" t="e">
        <f t="shared" si="6"/>
        <v>#REF!</v>
      </c>
      <c r="AG31" s="44" t="e">
        <f t="shared" si="6"/>
        <v>#REF!</v>
      </c>
      <c r="AH31" s="44" t="e">
        <f t="shared" si="6"/>
        <v>#REF!</v>
      </c>
      <c r="AI31" s="44" t="e">
        <f t="shared" si="6"/>
        <v>#REF!</v>
      </c>
      <c r="AJ31" s="44" t="e">
        <f t="shared" si="6"/>
        <v>#REF!</v>
      </c>
      <c r="AK31" s="44" t="e">
        <f t="shared" si="6"/>
        <v>#REF!</v>
      </c>
      <c r="AL31" s="44" t="e">
        <f t="shared" si="6"/>
        <v>#REF!</v>
      </c>
      <c r="AM31" s="44" t="e">
        <f t="shared" si="6"/>
        <v>#REF!</v>
      </c>
      <c r="AN31" s="44" t="e">
        <f t="shared" si="6"/>
        <v>#REF!</v>
      </c>
      <c r="AO31" s="44" t="e">
        <f t="shared" si="6"/>
        <v>#REF!</v>
      </c>
      <c r="AQ31" s="75"/>
      <c r="AR31" s="44" t="e">
        <f t="shared" si="7"/>
        <v>#REF!</v>
      </c>
      <c r="AS31" s="44" t="e">
        <f t="shared" si="7"/>
        <v>#REF!</v>
      </c>
      <c r="AT31" s="44" t="e">
        <f t="shared" si="7"/>
        <v>#REF!</v>
      </c>
      <c r="AU31" s="44" t="e">
        <f t="shared" si="7"/>
        <v>#REF!</v>
      </c>
      <c r="AV31" s="44" t="e">
        <f t="shared" si="7"/>
        <v>#REF!</v>
      </c>
      <c r="AW31" s="44" t="e">
        <f t="shared" si="7"/>
        <v>#REF!</v>
      </c>
      <c r="AX31" s="44" t="e">
        <f t="shared" si="7"/>
        <v>#REF!</v>
      </c>
      <c r="AY31" s="44" t="e">
        <f t="shared" si="7"/>
        <v>#REF!</v>
      </c>
      <c r="AZ31" s="44" t="e">
        <f t="shared" si="7"/>
        <v>#REF!</v>
      </c>
      <c r="BA31" s="44" t="e">
        <f t="shared" si="7"/>
        <v>#REF!</v>
      </c>
    </row>
    <row r="32" spans="1:53" hidden="1">
      <c r="A32" s="74" t="s">
        <v>124</v>
      </c>
      <c r="B32" s="74"/>
      <c r="C32" s="74"/>
      <c r="AA32" s="97"/>
      <c r="AB32" s="98" t="s">
        <v>115</v>
      </c>
      <c r="AC32" s="98">
        <v>6.1984000000000004</v>
      </c>
      <c r="AD32" s="98"/>
      <c r="AE32" s="98"/>
      <c r="AF32" s="44" t="e">
        <f t="shared" si="6"/>
        <v>#REF!</v>
      </c>
      <c r="AG32" s="44" t="e">
        <f t="shared" si="6"/>
        <v>#REF!</v>
      </c>
      <c r="AH32" s="44" t="e">
        <f t="shared" si="6"/>
        <v>#REF!</v>
      </c>
      <c r="AI32" s="44" t="e">
        <f t="shared" si="6"/>
        <v>#REF!</v>
      </c>
      <c r="AJ32" s="44" t="e">
        <f t="shared" si="6"/>
        <v>#REF!</v>
      </c>
      <c r="AK32" s="44" t="e">
        <f t="shared" si="6"/>
        <v>#REF!</v>
      </c>
      <c r="AL32" s="44" t="e">
        <f t="shared" si="6"/>
        <v>#REF!</v>
      </c>
      <c r="AM32" s="44" t="e">
        <f t="shared" si="6"/>
        <v>#REF!</v>
      </c>
      <c r="AN32" s="44" t="e">
        <f t="shared" si="6"/>
        <v>#REF!</v>
      </c>
      <c r="AO32" s="44" t="e">
        <f t="shared" si="6"/>
        <v>#REF!</v>
      </c>
      <c r="AQ32" s="75"/>
      <c r="AR32" s="44" t="e">
        <f t="shared" si="7"/>
        <v>#REF!</v>
      </c>
      <c r="AS32" s="44" t="e">
        <f t="shared" si="7"/>
        <v>#REF!</v>
      </c>
      <c r="AT32" s="44" t="e">
        <f t="shared" si="7"/>
        <v>#REF!</v>
      </c>
      <c r="AU32" s="44" t="e">
        <f t="shared" si="7"/>
        <v>#REF!</v>
      </c>
      <c r="AV32" s="44" t="e">
        <f t="shared" si="7"/>
        <v>#REF!</v>
      </c>
      <c r="AW32" s="44" t="e">
        <f t="shared" si="7"/>
        <v>#REF!</v>
      </c>
      <c r="AX32" s="44" t="e">
        <f t="shared" si="7"/>
        <v>#REF!</v>
      </c>
      <c r="AY32" s="44" t="e">
        <f t="shared" si="7"/>
        <v>#REF!</v>
      </c>
      <c r="AZ32" s="44" t="e">
        <f t="shared" si="7"/>
        <v>#REF!</v>
      </c>
      <c r="BA32" s="44" t="e">
        <f t="shared" si="7"/>
        <v>#REF!</v>
      </c>
    </row>
    <row r="33" spans="1:53" hidden="1">
      <c r="A33" s="74" t="s">
        <v>125</v>
      </c>
      <c r="B33" s="74"/>
      <c r="C33" s="74"/>
      <c r="AA33" s="97"/>
      <c r="AB33" s="98" t="s">
        <v>116</v>
      </c>
      <c r="AC33" s="98">
        <v>5.1995100000000001</v>
      </c>
      <c r="AD33" s="98"/>
      <c r="AE33" s="98"/>
      <c r="AF33" s="44" t="e">
        <f t="shared" si="6"/>
        <v>#REF!</v>
      </c>
      <c r="AG33" s="44" t="e">
        <f t="shared" si="6"/>
        <v>#REF!</v>
      </c>
      <c r="AH33" s="44" t="e">
        <f t="shared" si="6"/>
        <v>#REF!</v>
      </c>
      <c r="AI33" s="44" t="e">
        <f t="shared" si="6"/>
        <v>#REF!</v>
      </c>
      <c r="AJ33" s="44" t="e">
        <f t="shared" si="6"/>
        <v>#REF!</v>
      </c>
      <c r="AK33" s="44" t="e">
        <f t="shared" si="6"/>
        <v>#REF!</v>
      </c>
      <c r="AL33" s="44" t="e">
        <f t="shared" si="6"/>
        <v>#REF!</v>
      </c>
      <c r="AM33" s="44" t="e">
        <f t="shared" si="6"/>
        <v>#REF!</v>
      </c>
      <c r="AN33" s="44" t="e">
        <f t="shared" si="6"/>
        <v>#REF!</v>
      </c>
      <c r="AO33" s="44" t="e">
        <f t="shared" si="6"/>
        <v>#REF!</v>
      </c>
      <c r="AQ33" s="75"/>
      <c r="AR33" s="44" t="e">
        <f t="shared" si="7"/>
        <v>#REF!</v>
      </c>
      <c r="AS33" s="44" t="e">
        <f t="shared" si="7"/>
        <v>#REF!</v>
      </c>
      <c r="AT33" s="44" t="e">
        <f t="shared" si="7"/>
        <v>#REF!</v>
      </c>
      <c r="AU33" s="44" t="e">
        <f t="shared" si="7"/>
        <v>#REF!</v>
      </c>
      <c r="AV33" s="44" t="e">
        <f t="shared" si="7"/>
        <v>#REF!</v>
      </c>
      <c r="AW33" s="44" t="e">
        <f t="shared" si="7"/>
        <v>#REF!</v>
      </c>
      <c r="AX33" s="44" t="e">
        <f t="shared" si="7"/>
        <v>#REF!</v>
      </c>
      <c r="AY33" s="44" t="e">
        <f t="shared" si="7"/>
        <v>#REF!</v>
      </c>
      <c r="AZ33" s="44" t="e">
        <f t="shared" si="7"/>
        <v>#REF!</v>
      </c>
      <c r="BA33" s="44" t="e">
        <f t="shared" si="7"/>
        <v>#REF!</v>
      </c>
    </row>
    <row r="34" spans="1:53" hidden="1">
      <c r="A34" s="74" t="s">
        <v>0</v>
      </c>
      <c r="B34" s="74"/>
      <c r="C34" s="74"/>
      <c r="AA34" s="97"/>
      <c r="AB34" s="98" t="s">
        <v>117</v>
      </c>
      <c r="AC34" s="98">
        <v>17.71416</v>
      </c>
      <c r="AD34" s="98"/>
      <c r="AE34" s="98"/>
      <c r="AF34" s="44" t="e">
        <f t="shared" si="6"/>
        <v>#REF!</v>
      </c>
      <c r="AG34" s="44" t="e">
        <f t="shared" si="6"/>
        <v>#REF!</v>
      </c>
      <c r="AH34" s="44" t="e">
        <f t="shared" si="6"/>
        <v>#REF!</v>
      </c>
      <c r="AI34" s="44" t="e">
        <f t="shared" si="6"/>
        <v>#REF!</v>
      </c>
      <c r="AJ34" s="44" t="e">
        <f t="shared" si="6"/>
        <v>#REF!</v>
      </c>
      <c r="AK34" s="44" t="e">
        <f t="shared" si="6"/>
        <v>#REF!</v>
      </c>
      <c r="AL34" s="44" t="e">
        <f t="shared" si="6"/>
        <v>#REF!</v>
      </c>
      <c r="AM34" s="44" t="e">
        <f t="shared" si="6"/>
        <v>#REF!</v>
      </c>
      <c r="AN34" s="44" t="e">
        <f t="shared" si="6"/>
        <v>#REF!</v>
      </c>
      <c r="AO34" s="44" t="e">
        <f t="shared" si="6"/>
        <v>#REF!</v>
      </c>
      <c r="AQ34" s="75"/>
      <c r="AR34" s="44" t="e">
        <f t="shared" si="7"/>
        <v>#REF!</v>
      </c>
      <c r="AS34" s="44" t="e">
        <f t="shared" si="7"/>
        <v>#REF!</v>
      </c>
      <c r="AT34" s="44" t="e">
        <f t="shared" si="7"/>
        <v>#REF!</v>
      </c>
      <c r="AU34" s="44" t="e">
        <f t="shared" si="7"/>
        <v>#REF!</v>
      </c>
      <c r="AV34" s="44" t="e">
        <f t="shared" si="7"/>
        <v>#REF!</v>
      </c>
      <c r="AW34" s="44" t="e">
        <f t="shared" si="7"/>
        <v>#REF!</v>
      </c>
      <c r="AX34" s="44" t="e">
        <f t="shared" si="7"/>
        <v>#REF!</v>
      </c>
      <c r="AY34" s="44" t="e">
        <f t="shared" si="7"/>
        <v>#REF!</v>
      </c>
      <c r="AZ34" s="44" t="e">
        <f t="shared" si="7"/>
        <v>#REF!</v>
      </c>
      <c r="BA34" s="44" t="e">
        <f t="shared" si="7"/>
        <v>#REF!</v>
      </c>
    </row>
    <row r="35" spans="1:53" hidden="1">
      <c r="A35" s="74" t="s">
        <v>55</v>
      </c>
      <c r="B35" s="74">
        <f>0.39*1.5*(8.5/12)^0.9*(2/3)^0.45</f>
        <v>0.35737873826145539</v>
      </c>
      <c r="C35" s="74"/>
      <c r="AA35" s="97"/>
      <c r="AB35" s="98"/>
      <c r="AC35" s="98"/>
      <c r="AD35" s="98"/>
      <c r="AE35" s="98"/>
      <c r="AQ35" s="75"/>
    </row>
    <row r="36" spans="1:53" hidden="1">
      <c r="A36" s="74" t="s">
        <v>56</v>
      </c>
      <c r="B36" s="74">
        <f>0.39*0.15*(8.5/12)^0.9*(2/3)^0.45</f>
        <v>3.5737873826145544E-2</v>
      </c>
      <c r="C36" s="74"/>
      <c r="AA36" s="97" t="s">
        <v>126</v>
      </c>
      <c r="AB36" s="98" t="s">
        <v>106</v>
      </c>
      <c r="AC36" s="98" t="s">
        <v>107</v>
      </c>
      <c r="AD36" s="98"/>
      <c r="AE36" s="98"/>
      <c r="AQ36" s="75"/>
    </row>
    <row r="37" spans="1:53" hidden="1">
      <c r="AA37" s="97"/>
      <c r="AB37" s="98" t="s">
        <v>108</v>
      </c>
      <c r="AC37" s="98">
        <v>0</v>
      </c>
      <c r="AD37" s="98"/>
      <c r="AE37" s="98"/>
      <c r="AF37" s="44" t="e">
        <f t="shared" ref="AF37:AO45" si="8">AF$10*$AC37</f>
        <v>#REF!</v>
      </c>
      <c r="AG37" s="44" t="e">
        <f t="shared" si="8"/>
        <v>#REF!</v>
      </c>
      <c r="AH37" s="44" t="e">
        <f t="shared" si="8"/>
        <v>#REF!</v>
      </c>
      <c r="AI37" s="44" t="e">
        <f t="shared" si="8"/>
        <v>#REF!</v>
      </c>
      <c r="AJ37" s="44" t="e">
        <f t="shared" si="8"/>
        <v>#REF!</v>
      </c>
      <c r="AK37" s="44" t="e">
        <f t="shared" si="8"/>
        <v>#REF!</v>
      </c>
      <c r="AL37" s="44" t="e">
        <f t="shared" si="8"/>
        <v>#REF!</v>
      </c>
      <c r="AM37" s="44" t="e">
        <f t="shared" si="8"/>
        <v>#REF!</v>
      </c>
      <c r="AN37" s="44" t="e">
        <f t="shared" si="8"/>
        <v>#REF!</v>
      </c>
      <c r="AO37" s="44" t="e">
        <f t="shared" si="8"/>
        <v>#REF!</v>
      </c>
      <c r="AQ37" s="75"/>
      <c r="AR37" s="44" t="e">
        <f t="shared" ref="AR37:BA45" si="9">AR$10*$AC37</f>
        <v>#REF!</v>
      </c>
      <c r="AS37" s="44" t="e">
        <f t="shared" si="9"/>
        <v>#REF!</v>
      </c>
      <c r="AT37" s="44" t="e">
        <f t="shared" si="9"/>
        <v>#REF!</v>
      </c>
      <c r="AU37" s="44" t="e">
        <f t="shared" si="9"/>
        <v>#REF!</v>
      </c>
      <c r="AV37" s="44" t="e">
        <f t="shared" si="9"/>
        <v>#REF!</v>
      </c>
      <c r="AW37" s="44" t="e">
        <f t="shared" si="9"/>
        <v>#REF!</v>
      </c>
      <c r="AX37" s="44" t="e">
        <f t="shared" si="9"/>
        <v>#REF!</v>
      </c>
      <c r="AY37" s="44" t="e">
        <f t="shared" si="9"/>
        <v>#REF!</v>
      </c>
      <c r="AZ37" s="44" t="e">
        <f t="shared" si="9"/>
        <v>#REF!</v>
      </c>
      <c r="BA37" s="44" t="e">
        <f t="shared" si="9"/>
        <v>#REF!</v>
      </c>
    </row>
    <row r="38" spans="1:53" hidden="1">
      <c r="AA38" s="97"/>
      <c r="AB38" s="98" t="s">
        <v>109</v>
      </c>
      <c r="AC38" s="98">
        <v>0</v>
      </c>
      <c r="AD38" s="98"/>
      <c r="AE38" s="98"/>
      <c r="AF38" s="44" t="e">
        <f t="shared" si="8"/>
        <v>#REF!</v>
      </c>
      <c r="AG38" s="44" t="e">
        <f t="shared" si="8"/>
        <v>#REF!</v>
      </c>
      <c r="AH38" s="44" t="e">
        <f t="shared" si="8"/>
        <v>#REF!</v>
      </c>
      <c r="AI38" s="44" t="e">
        <f t="shared" si="8"/>
        <v>#REF!</v>
      </c>
      <c r="AJ38" s="44" t="e">
        <f t="shared" si="8"/>
        <v>#REF!</v>
      </c>
      <c r="AK38" s="44" t="e">
        <f t="shared" si="8"/>
        <v>#REF!</v>
      </c>
      <c r="AL38" s="44" t="e">
        <f t="shared" si="8"/>
        <v>#REF!</v>
      </c>
      <c r="AM38" s="44" t="e">
        <f t="shared" si="8"/>
        <v>#REF!</v>
      </c>
      <c r="AN38" s="44" t="e">
        <f t="shared" si="8"/>
        <v>#REF!</v>
      </c>
      <c r="AO38" s="44" t="e">
        <f t="shared" si="8"/>
        <v>#REF!</v>
      </c>
      <c r="AQ38" s="75"/>
      <c r="AR38" s="44" t="e">
        <f t="shared" si="9"/>
        <v>#REF!</v>
      </c>
      <c r="AS38" s="44" t="e">
        <f t="shared" si="9"/>
        <v>#REF!</v>
      </c>
      <c r="AT38" s="44" t="e">
        <f t="shared" si="9"/>
        <v>#REF!</v>
      </c>
      <c r="AU38" s="44" t="e">
        <f t="shared" si="9"/>
        <v>#REF!</v>
      </c>
      <c r="AV38" s="44" t="e">
        <f t="shared" si="9"/>
        <v>#REF!</v>
      </c>
      <c r="AW38" s="44" t="e">
        <f t="shared" si="9"/>
        <v>#REF!</v>
      </c>
      <c r="AX38" s="44" t="e">
        <f t="shared" si="9"/>
        <v>#REF!</v>
      </c>
      <c r="AY38" s="44" t="e">
        <f t="shared" si="9"/>
        <v>#REF!</v>
      </c>
      <c r="AZ38" s="44" t="e">
        <f t="shared" si="9"/>
        <v>#REF!</v>
      </c>
      <c r="BA38" s="44" t="e">
        <f t="shared" si="9"/>
        <v>#REF!</v>
      </c>
    </row>
    <row r="39" spans="1:53" hidden="1">
      <c r="AA39" s="97"/>
      <c r="AB39" s="98" t="s">
        <v>111</v>
      </c>
      <c r="AC39" s="98">
        <v>0</v>
      </c>
      <c r="AD39" s="98"/>
      <c r="AE39" s="98"/>
      <c r="AF39" s="44" t="e">
        <f t="shared" si="8"/>
        <v>#REF!</v>
      </c>
      <c r="AG39" s="44" t="e">
        <f t="shared" si="8"/>
        <v>#REF!</v>
      </c>
      <c r="AH39" s="44" t="e">
        <f t="shared" si="8"/>
        <v>#REF!</v>
      </c>
      <c r="AI39" s="44" t="e">
        <f t="shared" si="8"/>
        <v>#REF!</v>
      </c>
      <c r="AJ39" s="44" t="e">
        <f t="shared" si="8"/>
        <v>#REF!</v>
      </c>
      <c r="AK39" s="44" t="e">
        <f t="shared" si="8"/>
        <v>#REF!</v>
      </c>
      <c r="AL39" s="44" t="e">
        <f t="shared" si="8"/>
        <v>#REF!</v>
      </c>
      <c r="AM39" s="44" t="e">
        <f t="shared" si="8"/>
        <v>#REF!</v>
      </c>
      <c r="AN39" s="44" t="e">
        <f t="shared" si="8"/>
        <v>#REF!</v>
      </c>
      <c r="AO39" s="44" t="e">
        <f t="shared" si="8"/>
        <v>#REF!</v>
      </c>
      <c r="AQ39" s="75"/>
      <c r="AR39" s="44" t="e">
        <f t="shared" si="9"/>
        <v>#REF!</v>
      </c>
      <c r="AS39" s="44" t="e">
        <f t="shared" si="9"/>
        <v>#REF!</v>
      </c>
      <c r="AT39" s="44" t="e">
        <f t="shared" si="9"/>
        <v>#REF!</v>
      </c>
      <c r="AU39" s="44" t="e">
        <f t="shared" si="9"/>
        <v>#REF!</v>
      </c>
      <c r="AV39" s="44" t="e">
        <f t="shared" si="9"/>
        <v>#REF!</v>
      </c>
      <c r="AW39" s="44" t="e">
        <f t="shared" si="9"/>
        <v>#REF!</v>
      </c>
      <c r="AX39" s="44" t="e">
        <f t="shared" si="9"/>
        <v>#REF!</v>
      </c>
      <c r="AY39" s="44" t="e">
        <f t="shared" si="9"/>
        <v>#REF!</v>
      </c>
      <c r="AZ39" s="44" t="e">
        <f t="shared" si="9"/>
        <v>#REF!</v>
      </c>
      <c r="BA39" s="44" t="e">
        <f t="shared" si="9"/>
        <v>#REF!</v>
      </c>
    </row>
    <row r="40" spans="1:53" hidden="1">
      <c r="AA40" s="97"/>
      <c r="AB40" s="98" t="s">
        <v>112</v>
      </c>
      <c r="AC40" s="98">
        <v>16.541599999999999</v>
      </c>
      <c r="AD40" s="98"/>
      <c r="AE40" s="98"/>
      <c r="AF40" s="44" t="e">
        <f t="shared" si="8"/>
        <v>#REF!</v>
      </c>
      <c r="AG40" s="44" t="e">
        <f t="shared" si="8"/>
        <v>#REF!</v>
      </c>
      <c r="AH40" s="44" t="e">
        <f t="shared" si="8"/>
        <v>#REF!</v>
      </c>
      <c r="AI40" s="44" t="e">
        <f t="shared" si="8"/>
        <v>#REF!</v>
      </c>
      <c r="AJ40" s="44" t="e">
        <f t="shared" si="8"/>
        <v>#REF!</v>
      </c>
      <c r="AK40" s="44" t="e">
        <f t="shared" si="8"/>
        <v>#REF!</v>
      </c>
      <c r="AL40" s="44" t="e">
        <f t="shared" si="8"/>
        <v>#REF!</v>
      </c>
      <c r="AM40" s="44" t="e">
        <f t="shared" si="8"/>
        <v>#REF!</v>
      </c>
      <c r="AN40" s="44" t="e">
        <f t="shared" si="8"/>
        <v>#REF!</v>
      </c>
      <c r="AO40" s="44" t="e">
        <f t="shared" si="8"/>
        <v>#REF!</v>
      </c>
      <c r="AQ40" s="75"/>
      <c r="AR40" s="44" t="e">
        <f t="shared" si="9"/>
        <v>#REF!</v>
      </c>
      <c r="AS40" s="44" t="e">
        <f t="shared" si="9"/>
        <v>#REF!</v>
      </c>
      <c r="AT40" s="44" t="e">
        <f t="shared" si="9"/>
        <v>#REF!</v>
      </c>
      <c r="AU40" s="44" t="e">
        <f t="shared" si="9"/>
        <v>#REF!</v>
      </c>
      <c r="AV40" s="44" t="e">
        <f t="shared" si="9"/>
        <v>#REF!</v>
      </c>
      <c r="AW40" s="44" t="e">
        <f t="shared" si="9"/>
        <v>#REF!</v>
      </c>
      <c r="AX40" s="44" t="e">
        <f t="shared" si="9"/>
        <v>#REF!</v>
      </c>
      <c r="AY40" s="44" t="e">
        <f t="shared" si="9"/>
        <v>#REF!</v>
      </c>
      <c r="AZ40" s="44" t="e">
        <f t="shared" si="9"/>
        <v>#REF!</v>
      </c>
      <c r="BA40" s="44" t="e">
        <f t="shared" si="9"/>
        <v>#REF!</v>
      </c>
    </row>
    <row r="41" spans="1:53" hidden="1">
      <c r="AA41" s="97"/>
      <c r="AB41" s="98" t="s">
        <v>113</v>
      </c>
      <c r="AC41" s="98">
        <v>0</v>
      </c>
      <c r="AD41" s="98"/>
      <c r="AE41" s="98"/>
      <c r="AF41" s="44" t="e">
        <f t="shared" si="8"/>
        <v>#REF!</v>
      </c>
      <c r="AG41" s="44" t="e">
        <f t="shared" si="8"/>
        <v>#REF!</v>
      </c>
      <c r="AH41" s="44" t="e">
        <f t="shared" si="8"/>
        <v>#REF!</v>
      </c>
      <c r="AI41" s="44" t="e">
        <f t="shared" si="8"/>
        <v>#REF!</v>
      </c>
      <c r="AJ41" s="44" t="e">
        <f t="shared" si="8"/>
        <v>#REF!</v>
      </c>
      <c r="AK41" s="44" t="e">
        <f t="shared" si="8"/>
        <v>#REF!</v>
      </c>
      <c r="AL41" s="44" t="e">
        <f t="shared" si="8"/>
        <v>#REF!</v>
      </c>
      <c r="AM41" s="44" t="e">
        <f t="shared" si="8"/>
        <v>#REF!</v>
      </c>
      <c r="AN41" s="44" t="e">
        <f t="shared" si="8"/>
        <v>#REF!</v>
      </c>
      <c r="AO41" s="44" t="e">
        <f t="shared" si="8"/>
        <v>#REF!</v>
      </c>
      <c r="AQ41" s="75"/>
      <c r="AR41" s="44" t="e">
        <f t="shared" si="9"/>
        <v>#REF!</v>
      </c>
      <c r="AS41" s="44" t="e">
        <f t="shared" si="9"/>
        <v>#REF!</v>
      </c>
      <c r="AT41" s="44" t="e">
        <f t="shared" si="9"/>
        <v>#REF!</v>
      </c>
      <c r="AU41" s="44" t="e">
        <f t="shared" si="9"/>
        <v>#REF!</v>
      </c>
      <c r="AV41" s="44" t="e">
        <f t="shared" si="9"/>
        <v>#REF!</v>
      </c>
      <c r="AW41" s="44" t="e">
        <f t="shared" si="9"/>
        <v>#REF!</v>
      </c>
      <c r="AX41" s="44" t="e">
        <f t="shared" si="9"/>
        <v>#REF!</v>
      </c>
      <c r="AY41" s="44" t="e">
        <f t="shared" si="9"/>
        <v>#REF!</v>
      </c>
      <c r="AZ41" s="44" t="e">
        <f t="shared" si="9"/>
        <v>#REF!</v>
      </c>
      <c r="BA41" s="44" t="e">
        <f t="shared" si="9"/>
        <v>#REF!</v>
      </c>
    </row>
    <row r="42" spans="1:53" hidden="1">
      <c r="AA42" s="97"/>
      <c r="AB42" s="98" t="s">
        <v>114</v>
      </c>
      <c r="AC42" s="98">
        <v>0</v>
      </c>
      <c r="AD42" s="98"/>
      <c r="AE42" s="98"/>
      <c r="AF42" s="44" t="e">
        <f t="shared" si="8"/>
        <v>#REF!</v>
      </c>
      <c r="AG42" s="44" t="e">
        <f t="shared" si="8"/>
        <v>#REF!</v>
      </c>
      <c r="AH42" s="44" t="e">
        <f t="shared" si="8"/>
        <v>#REF!</v>
      </c>
      <c r="AI42" s="44" t="e">
        <f t="shared" si="8"/>
        <v>#REF!</v>
      </c>
      <c r="AJ42" s="44" t="e">
        <f t="shared" si="8"/>
        <v>#REF!</v>
      </c>
      <c r="AK42" s="44" t="e">
        <f t="shared" si="8"/>
        <v>#REF!</v>
      </c>
      <c r="AL42" s="44" t="e">
        <f t="shared" si="8"/>
        <v>#REF!</v>
      </c>
      <c r="AM42" s="44" t="e">
        <f t="shared" si="8"/>
        <v>#REF!</v>
      </c>
      <c r="AN42" s="44" t="e">
        <f t="shared" si="8"/>
        <v>#REF!</v>
      </c>
      <c r="AO42" s="44" t="e">
        <f t="shared" si="8"/>
        <v>#REF!</v>
      </c>
      <c r="AQ42" s="75"/>
      <c r="AR42" s="44" t="e">
        <f t="shared" si="9"/>
        <v>#REF!</v>
      </c>
      <c r="AS42" s="44" t="e">
        <f t="shared" si="9"/>
        <v>#REF!</v>
      </c>
      <c r="AT42" s="44" t="e">
        <f t="shared" si="9"/>
        <v>#REF!</v>
      </c>
      <c r="AU42" s="44" t="e">
        <f t="shared" si="9"/>
        <v>#REF!</v>
      </c>
      <c r="AV42" s="44" t="e">
        <f t="shared" si="9"/>
        <v>#REF!</v>
      </c>
      <c r="AW42" s="44" t="e">
        <f t="shared" si="9"/>
        <v>#REF!</v>
      </c>
      <c r="AX42" s="44" t="e">
        <f t="shared" si="9"/>
        <v>#REF!</v>
      </c>
      <c r="AY42" s="44" t="e">
        <f t="shared" si="9"/>
        <v>#REF!</v>
      </c>
      <c r="AZ42" s="44" t="e">
        <f t="shared" si="9"/>
        <v>#REF!</v>
      </c>
      <c r="BA42" s="44" t="e">
        <f t="shared" si="9"/>
        <v>#REF!</v>
      </c>
    </row>
    <row r="43" spans="1:53" hidden="1">
      <c r="AA43" s="97"/>
      <c r="AB43" s="98" t="s">
        <v>115</v>
      </c>
      <c r="AC43" s="98">
        <v>14.601599999999999</v>
      </c>
      <c r="AD43" s="98"/>
      <c r="AE43" s="98"/>
      <c r="AF43" s="44" t="e">
        <f t="shared" si="8"/>
        <v>#REF!</v>
      </c>
      <c r="AG43" s="44" t="e">
        <f t="shared" si="8"/>
        <v>#REF!</v>
      </c>
      <c r="AH43" s="44" t="e">
        <f t="shared" si="8"/>
        <v>#REF!</v>
      </c>
      <c r="AI43" s="44" t="e">
        <f t="shared" si="8"/>
        <v>#REF!</v>
      </c>
      <c r="AJ43" s="44" t="e">
        <f t="shared" si="8"/>
        <v>#REF!</v>
      </c>
      <c r="AK43" s="44" t="e">
        <f t="shared" si="8"/>
        <v>#REF!</v>
      </c>
      <c r="AL43" s="44" t="e">
        <f t="shared" si="8"/>
        <v>#REF!</v>
      </c>
      <c r="AM43" s="44" t="e">
        <f t="shared" si="8"/>
        <v>#REF!</v>
      </c>
      <c r="AN43" s="44" t="e">
        <f t="shared" si="8"/>
        <v>#REF!</v>
      </c>
      <c r="AO43" s="44" t="e">
        <f t="shared" si="8"/>
        <v>#REF!</v>
      </c>
      <c r="AQ43" s="75"/>
      <c r="AR43" s="44" t="e">
        <f t="shared" si="9"/>
        <v>#REF!</v>
      </c>
      <c r="AS43" s="44" t="e">
        <f t="shared" si="9"/>
        <v>#REF!</v>
      </c>
      <c r="AT43" s="44" t="e">
        <f t="shared" si="9"/>
        <v>#REF!</v>
      </c>
      <c r="AU43" s="44" t="e">
        <f t="shared" si="9"/>
        <v>#REF!</v>
      </c>
      <c r="AV43" s="44" t="e">
        <f t="shared" si="9"/>
        <v>#REF!</v>
      </c>
      <c r="AW43" s="44" t="e">
        <f t="shared" si="9"/>
        <v>#REF!</v>
      </c>
      <c r="AX43" s="44" t="e">
        <f t="shared" si="9"/>
        <v>#REF!</v>
      </c>
      <c r="AY43" s="44" t="e">
        <f t="shared" si="9"/>
        <v>#REF!</v>
      </c>
      <c r="AZ43" s="44" t="e">
        <f t="shared" si="9"/>
        <v>#REF!</v>
      </c>
      <c r="BA43" s="44" t="e">
        <f t="shared" si="9"/>
        <v>#REF!</v>
      </c>
    </row>
    <row r="44" spans="1:53" hidden="1">
      <c r="AA44" s="97"/>
      <c r="AB44" s="98" t="s">
        <v>116</v>
      </c>
      <c r="AC44" s="98">
        <v>14.570489999999999</v>
      </c>
      <c r="AD44" s="98"/>
      <c r="AE44" s="98"/>
      <c r="AF44" s="44" t="e">
        <f t="shared" si="8"/>
        <v>#REF!</v>
      </c>
      <c r="AG44" s="44" t="e">
        <f t="shared" si="8"/>
        <v>#REF!</v>
      </c>
      <c r="AH44" s="44" t="e">
        <f t="shared" si="8"/>
        <v>#REF!</v>
      </c>
      <c r="AI44" s="44" t="e">
        <f t="shared" si="8"/>
        <v>#REF!</v>
      </c>
      <c r="AJ44" s="44" t="e">
        <f t="shared" si="8"/>
        <v>#REF!</v>
      </c>
      <c r="AK44" s="44" t="e">
        <f t="shared" si="8"/>
        <v>#REF!</v>
      </c>
      <c r="AL44" s="44" t="e">
        <f t="shared" si="8"/>
        <v>#REF!</v>
      </c>
      <c r="AM44" s="44" t="e">
        <f t="shared" si="8"/>
        <v>#REF!</v>
      </c>
      <c r="AN44" s="44" t="e">
        <f t="shared" si="8"/>
        <v>#REF!</v>
      </c>
      <c r="AO44" s="44" t="e">
        <f t="shared" si="8"/>
        <v>#REF!</v>
      </c>
      <c r="AQ44" s="75"/>
      <c r="AR44" s="44" t="e">
        <f t="shared" si="9"/>
        <v>#REF!</v>
      </c>
      <c r="AS44" s="44" t="e">
        <f t="shared" si="9"/>
        <v>#REF!</v>
      </c>
      <c r="AT44" s="44" t="e">
        <f t="shared" si="9"/>
        <v>#REF!</v>
      </c>
      <c r="AU44" s="44" t="e">
        <f t="shared" si="9"/>
        <v>#REF!</v>
      </c>
      <c r="AV44" s="44" t="e">
        <f t="shared" si="9"/>
        <v>#REF!</v>
      </c>
      <c r="AW44" s="44" t="e">
        <f t="shared" si="9"/>
        <v>#REF!</v>
      </c>
      <c r="AX44" s="44" t="e">
        <f t="shared" si="9"/>
        <v>#REF!</v>
      </c>
      <c r="AY44" s="44" t="e">
        <f t="shared" si="9"/>
        <v>#REF!</v>
      </c>
      <c r="AZ44" s="44" t="e">
        <f t="shared" si="9"/>
        <v>#REF!</v>
      </c>
      <c r="BA44" s="44" t="e">
        <f t="shared" si="9"/>
        <v>#REF!</v>
      </c>
    </row>
    <row r="45" spans="1:53" hidden="1">
      <c r="AA45" s="97"/>
      <c r="AB45" s="98" t="s">
        <v>117</v>
      </c>
      <c r="AC45" s="98">
        <v>14.14584</v>
      </c>
      <c r="AD45" s="98"/>
      <c r="AE45" s="98"/>
      <c r="AF45" s="44" t="e">
        <f t="shared" si="8"/>
        <v>#REF!</v>
      </c>
      <c r="AG45" s="44" t="e">
        <f t="shared" si="8"/>
        <v>#REF!</v>
      </c>
      <c r="AH45" s="44" t="e">
        <f t="shared" si="8"/>
        <v>#REF!</v>
      </c>
      <c r="AI45" s="44" t="e">
        <f t="shared" si="8"/>
        <v>#REF!</v>
      </c>
      <c r="AJ45" s="44" t="e">
        <f t="shared" si="8"/>
        <v>#REF!</v>
      </c>
      <c r="AK45" s="44" t="e">
        <f t="shared" si="8"/>
        <v>#REF!</v>
      </c>
      <c r="AL45" s="44" t="e">
        <f t="shared" si="8"/>
        <v>#REF!</v>
      </c>
      <c r="AM45" s="44" t="e">
        <f t="shared" si="8"/>
        <v>#REF!</v>
      </c>
      <c r="AN45" s="44" t="e">
        <f t="shared" si="8"/>
        <v>#REF!</v>
      </c>
      <c r="AO45" s="44" t="e">
        <f t="shared" si="8"/>
        <v>#REF!</v>
      </c>
      <c r="AQ45" s="75"/>
      <c r="AR45" s="44" t="e">
        <f t="shared" si="9"/>
        <v>#REF!</v>
      </c>
      <c r="AS45" s="44" t="e">
        <f t="shared" si="9"/>
        <v>#REF!</v>
      </c>
      <c r="AT45" s="44" t="e">
        <f t="shared" si="9"/>
        <v>#REF!</v>
      </c>
      <c r="AU45" s="44" t="e">
        <f t="shared" si="9"/>
        <v>#REF!</v>
      </c>
      <c r="AV45" s="44" t="e">
        <f t="shared" si="9"/>
        <v>#REF!</v>
      </c>
      <c r="AW45" s="44" t="e">
        <f t="shared" si="9"/>
        <v>#REF!</v>
      </c>
      <c r="AX45" s="44" t="e">
        <f t="shared" si="9"/>
        <v>#REF!</v>
      </c>
      <c r="AY45" s="44" t="e">
        <f t="shared" si="9"/>
        <v>#REF!</v>
      </c>
      <c r="AZ45" s="44" t="e">
        <f t="shared" si="9"/>
        <v>#REF!</v>
      </c>
      <c r="BA45" s="44" t="e">
        <f t="shared" si="9"/>
        <v>#REF!</v>
      </c>
    </row>
    <row r="46" spans="1:53" hidden="1">
      <c r="AQ46" s="75"/>
    </row>
    <row r="47" spans="1:53" hidden="1">
      <c r="AQ47" s="75"/>
    </row>
    <row r="48" spans="1:53" ht="63.75" hidden="1">
      <c r="AA48" s="99" t="s">
        <v>127</v>
      </c>
      <c r="AB48" s="100"/>
      <c r="AC48" s="101"/>
      <c r="AD48" s="101"/>
      <c r="AE48" s="101"/>
      <c r="AF48" s="52" t="s">
        <v>51</v>
      </c>
      <c r="AG48" s="52" t="s">
        <v>66</v>
      </c>
      <c r="AH48" s="52" t="s">
        <v>53</v>
      </c>
      <c r="AI48" s="52" t="s">
        <v>54</v>
      </c>
      <c r="AJ48" s="52" t="s">
        <v>55</v>
      </c>
      <c r="AK48" s="52" t="s">
        <v>56</v>
      </c>
      <c r="AL48" s="53" t="s">
        <v>68</v>
      </c>
      <c r="AM48" s="53" t="s">
        <v>69</v>
      </c>
      <c r="AN48" s="53" t="s">
        <v>57</v>
      </c>
      <c r="AO48" s="53" t="s">
        <v>58</v>
      </c>
      <c r="AP48" s="53"/>
      <c r="AQ48" s="95"/>
      <c r="AR48" s="52" t="s">
        <v>51</v>
      </c>
      <c r="AS48" s="52" t="s">
        <v>66</v>
      </c>
      <c r="AT48" s="52" t="s">
        <v>67</v>
      </c>
      <c r="AU48" s="52" t="s">
        <v>54</v>
      </c>
      <c r="AV48" s="52" t="s">
        <v>55</v>
      </c>
      <c r="AW48" s="52" t="s">
        <v>56</v>
      </c>
      <c r="AX48" s="53" t="s">
        <v>68</v>
      </c>
      <c r="AY48" s="53" t="s">
        <v>69</v>
      </c>
      <c r="AZ48" s="96" t="s">
        <v>57</v>
      </c>
      <c r="BA48" s="52" t="s">
        <v>58</v>
      </c>
    </row>
    <row r="49" spans="27:53" hidden="1">
      <c r="AA49" s="102" t="s">
        <v>128</v>
      </c>
      <c r="AB49" s="103"/>
      <c r="AG49" s="104"/>
      <c r="AQ49" s="75"/>
    </row>
    <row r="50" spans="27:53" hidden="1">
      <c r="AA50" s="105" t="s">
        <v>105</v>
      </c>
      <c r="AB50" s="103"/>
      <c r="AF50" s="104" t="e">
        <f t="shared" ref="AF50:AO50" si="10">AF15+AF17+AF18</f>
        <v>#REF!</v>
      </c>
      <c r="AG50" s="104" t="e">
        <f t="shared" si="10"/>
        <v>#REF!</v>
      </c>
      <c r="AH50" s="104" t="e">
        <f t="shared" si="10"/>
        <v>#REF!</v>
      </c>
      <c r="AI50" s="104" t="e">
        <f t="shared" si="10"/>
        <v>#REF!</v>
      </c>
      <c r="AJ50" s="104" t="e">
        <f t="shared" si="10"/>
        <v>#REF!</v>
      </c>
      <c r="AK50" s="104" t="e">
        <f t="shared" si="10"/>
        <v>#REF!</v>
      </c>
      <c r="AL50" s="104" t="e">
        <f t="shared" si="10"/>
        <v>#REF!</v>
      </c>
      <c r="AM50" s="104" t="e">
        <f t="shared" si="10"/>
        <v>#REF!</v>
      </c>
      <c r="AN50" s="104" t="e">
        <f t="shared" si="10"/>
        <v>#REF!</v>
      </c>
      <c r="AO50" s="104" t="e">
        <f t="shared" si="10"/>
        <v>#REF!</v>
      </c>
      <c r="AP50" s="104"/>
      <c r="AQ50" s="104"/>
      <c r="AR50" s="104" t="e">
        <f t="shared" ref="AR50:BA50" si="11">AR15+AR17+AR18</f>
        <v>#REF!</v>
      </c>
      <c r="AS50" s="104" t="e">
        <f t="shared" si="11"/>
        <v>#REF!</v>
      </c>
      <c r="AT50" s="104" t="e">
        <f t="shared" si="11"/>
        <v>#REF!</v>
      </c>
      <c r="AU50" s="104" t="e">
        <f t="shared" si="11"/>
        <v>#REF!</v>
      </c>
      <c r="AV50" s="104" t="e">
        <f t="shared" si="11"/>
        <v>#REF!</v>
      </c>
      <c r="AW50" s="104" t="e">
        <f t="shared" si="11"/>
        <v>#REF!</v>
      </c>
      <c r="AX50" s="104" t="e">
        <f t="shared" si="11"/>
        <v>#REF!</v>
      </c>
      <c r="AY50" s="104" t="e">
        <f t="shared" si="11"/>
        <v>#REF!</v>
      </c>
      <c r="AZ50" s="104" t="e">
        <f t="shared" si="11"/>
        <v>#REF!</v>
      </c>
      <c r="BA50" s="104" t="e">
        <f t="shared" si="11"/>
        <v>#REF!</v>
      </c>
    </row>
    <row r="51" spans="27:53" hidden="1">
      <c r="AA51" s="105" t="s">
        <v>118</v>
      </c>
      <c r="AB51" s="103"/>
      <c r="AF51" s="104" t="e">
        <f t="shared" ref="AF51:AO51" si="12">AF26+AF28+AF29</f>
        <v>#REF!</v>
      </c>
      <c r="AG51" s="104" t="e">
        <f t="shared" si="12"/>
        <v>#REF!</v>
      </c>
      <c r="AH51" s="104" t="e">
        <f t="shared" si="12"/>
        <v>#REF!</v>
      </c>
      <c r="AI51" s="104" t="e">
        <f t="shared" si="12"/>
        <v>#REF!</v>
      </c>
      <c r="AJ51" s="104" t="e">
        <f t="shared" si="12"/>
        <v>#REF!</v>
      </c>
      <c r="AK51" s="104" t="e">
        <f t="shared" si="12"/>
        <v>#REF!</v>
      </c>
      <c r="AL51" s="104" t="e">
        <f t="shared" si="12"/>
        <v>#REF!</v>
      </c>
      <c r="AM51" s="104" t="e">
        <f t="shared" si="12"/>
        <v>#REF!</v>
      </c>
      <c r="AN51" s="104" t="e">
        <f t="shared" si="12"/>
        <v>#REF!</v>
      </c>
      <c r="AO51" s="104" t="e">
        <f t="shared" si="12"/>
        <v>#REF!</v>
      </c>
      <c r="AP51" s="104"/>
      <c r="AQ51" s="104"/>
      <c r="AR51" s="104" t="e">
        <f t="shared" ref="AR51:BA51" si="13">AR26+AR28+AR29</f>
        <v>#REF!</v>
      </c>
      <c r="AS51" s="104" t="e">
        <f t="shared" si="13"/>
        <v>#REF!</v>
      </c>
      <c r="AT51" s="104" t="e">
        <f t="shared" si="13"/>
        <v>#REF!</v>
      </c>
      <c r="AU51" s="104" t="e">
        <f t="shared" si="13"/>
        <v>#REF!</v>
      </c>
      <c r="AV51" s="104" t="e">
        <f t="shared" si="13"/>
        <v>#REF!</v>
      </c>
      <c r="AW51" s="104" t="e">
        <f t="shared" si="13"/>
        <v>#REF!</v>
      </c>
      <c r="AX51" s="104" t="e">
        <f t="shared" si="13"/>
        <v>#REF!</v>
      </c>
      <c r="AY51" s="104" t="e">
        <f t="shared" si="13"/>
        <v>#REF!</v>
      </c>
      <c r="AZ51" s="104" t="e">
        <f t="shared" si="13"/>
        <v>#REF!</v>
      </c>
      <c r="BA51" s="104" t="e">
        <f t="shared" si="13"/>
        <v>#REF!</v>
      </c>
    </row>
    <row r="52" spans="27:53" hidden="1">
      <c r="AA52" s="105" t="s">
        <v>126</v>
      </c>
      <c r="AB52" s="103"/>
      <c r="AF52" s="104" t="e">
        <f t="shared" ref="AF52:AO52" si="14">AF37+AF39+AF40</f>
        <v>#REF!</v>
      </c>
      <c r="AG52" s="104" t="e">
        <f t="shared" si="14"/>
        <v>#REF!</v>
      </c>
      <c r="AH52" s="104" t="e">
        <f t="shared" si="14"/>
        <v>#REF!</v>
      </c>
      <c r="AI52" s="104" t="e">
        <f t="shared" si="14"/>
        <v>#REF!</v>
      </c>
      <c r="AJ52" s="104" t="e">
        <f t="shared" si="14"/>
        <v>#REF!</v>
      </c>
      <c r="AK52" s="104" t="e">
        <f t="shared" si="14"/>
        <v>#REF!</v>
      </c>
      <c r="AL52" s="104" t="e">
        <f t="shared" si="14"/>
        <v>#REF!</v>
      </c>
      <c r="AM52" s="104" t="e">
        <f t="shared" si="14"/>
        <v>#REF!</v>
      </c>
      <c r="AN52" s="104" t="e">
        <f t="shared" si="14"/>
        <v>#REF!</v>
      </c>
      <c r="AO52" s="104" t="e">
        <f t="shared" si="14"/>
        <v>#REF!</v>
      </c>
      <c r="AP52" s="104"/>
      <c r="AQ52" s="104"/>
      <c r="AR52" s="104" t="e">
        <f t="shared" ref="AR52:BA52" si="15">AR37+AR39+AR40</f>
        <v>#REF!</v>
      </c>
      <c r="AS52" s="104" t="e">
        <f t="shared" si="15"/>
        <v>#REF!</v>
      </c>
      <c r="AT52" s="104" t="e">
        <f t="shared" si="15"/>
        <v>#REF!</v>
      </c>
      <c r="AU52" s="104" t="e">
        <f t="shared" si="15"/>
        <v>#REF!</v>
      </c>
      <c r="AV52" s="104" t="e">
        <f t="shared" si="15"/>
        <v>#REF!</v>
      </c>
      <c r="AW52" s="104" t="e">
        <f t="shared" si="15"/>
        <v>#REF!</v>
      </c>
      <c r="AX52" s="104" t="e">
        <f t="shared" si="15"/>
        <v>#REF!</v>
      </c>
      <c r="AY52" s="104" t="e">
        <f t="shared" si="15"/>
        <v>#REF!</v>
      </c>
      <c r="AZ52" s="104" t="e">
        <f t="shared" si="15"/>
        <v>#REF!</v>
      </c>
      <c r="BA52" s="104" t="e">
        <f t="shared" si="15"/>
        <v>#REF!</v>
      </c>
    </row>
    <row r="53" spans="27:53" hidden="1">
      <c r="AA53" s="102" t="s">
        <v>129</v>
      </c>
      <c r="AB53" s="103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</row>
    <row r="54" spans="27:53" hidden="1">
      <c r="AA54" s="105" t="s">
        <v>105</v>
      </c>
      <c r="AB54" s="103"/>
      <c r="AF54" s="104" t="e">
        <f t="shared" ref="AF54:AO54" si="16">AF15+AF17+AF19+AF21</f>
        <v>#REF!</v>
      </c>
      <c r="AG54" s="104" t="e">
        <f t="shared" si="16"/>
        <v>#REF!</v>
      </c>
      <c r="AH54" s="104" t="e">
        <f t="shared" si="16"/>
        <v>#REF!</v>
      </c>
      <c r="AI54" s="104" t="e">
        <f t="shared" si="16"/>
        <v>#REF!</v>
      </c>
      <c r="AJ54" s="104" t="e">
        <f t="shared" si="16"/>
        <v>#REF!</v>
      </c>
      <c r="AK54" s="104" t="e">
        <f t="shared" si="16"/>
        <v>#REF!</v>
      </c>
      <c r="AL54" s="104" t="e">
        <f t="shared" si="16"/>
        <v>#REF!</v>
      </c>
      <c r="AM54" s="104" t="e">
        <f t="shared" si="16"/>
        <v>#REF!</v>
      </c>
      <c r="AN54" s="104" t="e">
        <f t="shared" si="16"/>
        <v>#REF!</v>
      </c>
      <c r="AO54" s="104" t="e">
        <f t="shared" si="16"/>
        <v>#REF!</v>
      </c>
      <c r="AP54" s="104"/>
      <c r="AQ54" s="104"/>
      <c r="AR54" s="104" t="e">
        <f t="shared" ref="AR54:BA54" si="17">AR15+AR17+AR19+AR21</f>
        <v>#REF!</v>
      </c>
      <c r="AS54" s="104" t="e">
        <f t="shared" si="17"/>
        <v>#REF!</v>
      </c>
      <c r="AT54" s="104" t="e">
        <f t="shared" si="17"/>
        <v>#REF!</v>
      </c>
      <c r="AU54" s="104" t="e">
        <f t="shared" si="17"/>
        <v>#REF!</v>
      </c>
      <c r="AV54" s="104" t="e">
        <f t="shared" si="17"/>
        <v>#REF!</v>
      </c>
      <c r="AW54" s="104" t="e">
        <f t="shared" si="17"/>
        <v>#REF!</v>
      </c>
      <c r="AX54" s="104" t="e">
        <f t="shared" si="17"/>
        <v>#REF!</v>
      </c>
      <c r="AY54" s="104" t="e">
        <f t="shared" si="17"/>
        <v>#REF!</v>
      </c>
      <c r="AZ54" s="104" t="e">
        <f t="shared" si="17"/>
        <v>#REF!</v>
      </c>
      <c r="BA54" s="104" t="e">
        <f t="shared" si="17"/>
        <v>#REF!</v>
      </c>
    </row>
    <row r="55" spans="27:53" hidden="1">
      <c r="AA55" s="105" t="s">
        <v>118</v>
      </c>
      <c r="AB55" s="103"/>
      <c r="AF55" s="104" t="e">
        <f t="shared" ref="AF55:AO55" si="18">AF26+AF28+AF30+AF32</f>
        <v>#REF!</v>
      </c>
      <c r="AG55" s="104" t="e">
        <f t="shared" si="18"/>
        <v>#REF!</v>
      </c>
      <c r="AH55" s="104" t="e">
        <f t="shared" si="18"/>
        <v>#REF!</v>
      </c>
      <c r="AI55" s="104" t="e">
        <f t="shared" si="18"/>
        <v>#REF!</v>
      </c>
      <c r="AJ55" s="104" t="e">
        <f t="shared" si="18"/>
        <v>#REF!</v>
      </c>
      <c r="AK55" s="104" t="e">
        <f t="shared" si="18"/>
        <v>#REF!</v>
      </c>
      <c r="AL55" s="104" t="e">
        <f t="shared" si="18"/>
        <v>#REF!</v>
      </c>
      <c r="AM55" s="104" t="e">
        <f t="shared" si="18"/>
        <v>#REF!</v>
      </c>
      <c r="AN55" s="104" t="e">
        <f t="shared" si="18"/>
        <v>#REF!</v>
      </c>
      <c r="AO55" s="104" t="e">
        <f t="shared" si="18"/>
        <v>#REF!</v>
      </c>
      <c r="AP55" s="104"/>
      <c r="AQ55" s="104"/>
      <c r="AR55" s="104" t="e">
        <f t="shared" ref="AR55:BA55" si="19">AR26+AR28+AR30+AR32</f>
        <v>#REF!</v>
      </c>
      <c r="AS55" s="104" t="e">
        <f t="shared" si="19"/>
        <v>#REF!</v>
      </c>
      <c r="AT55" s="104" t="e">
        <f t="shared" si="19"/>
        <v>#REF!</v>
      </c>
      <c r="AU55" s="104" t="e">
        <f t="shared" si="19"/>
        <v>#REF!</v>
      </c>
      <c r="AV55" s="104" t="e">
        <f t="shared" si="19"/>
        <v>#REF!</v>
      </c>
      <c r="AW55" s="104" t="e">
        <f t="shared" si="19"/>
        <v>#REF!</v>
      </c>
      <c r="AX55" s="104" t="e">
        <f t="shared" si="19"/>
        <v>#REF!</v>
      </c>
      <c r="AY55" s="104" t="e">
        <f t="shared" si="19"/>
        <v>#REF!</v>
      </c>
      <c r="AZ55" s="104" t="e">
        <f t="shared" si="19"/>
        <v>#REF!</v>
      </c>
      <c r="BA55" s="104" t="e">
        <f t="shared" si="19"/>
        <v>#REF!</v>
      </c>
    </row>
    <row r="56" spans="27:53" hidden="1">
      <c r="AA56" s="105" t="s">
        <v>126</v>
      </c>
      <c r="AB56" s="103"/>
      <c r="AF56" s="104" t="e">
        <f t="shared" ref="AF56:AO56" si="20">AF37+AF39+AF41+AF43</f>
        <v>#REF!</v>
      </c>
      <c r="AG56" s="104" t="e">
        <f t="shared" si="20"/>
        <v>#REF!</v>
      </c>
      <c r="AH56" s="104" t="e">
        <f t="shared" si="20"/>
        <v>#REF!</v>
      </c>
      <c r="AI56" s="104" t="e">
        <f t="shared" si="20"/>
        <v>#REF!</v>
      </c>
      <c r="AJ56" s="104" t="e">
        <f t="shared" si="20"/>
        <v>#REF!</v>
      </c>
      <c r="AK56" s="104" t="e">
        <f t="shared" si="20"/>
        <v>#REF!</v>
      </c>
      <c r="AL56" s="104" t="e">
        <f t="shared" si="20"/>
        <v>#REF!</v>
      </c>
      <c r="AM56" s="104" t="e">
        <f t="shared" si="20"/>
        <v>#REF!</v>
      </c>
      <c r="AN56" s="104" t="e">
        <f t="shared" si="20"/>
        <v>#REF!</v>
      </c>
      <c r="AO56" s="104" t="e">
        <f t="shared" si="20"/>
        <v>#REF!</v>
      </c>
      <c r="AP56" s="104"/>
      <c r="AQ56" s="104"/>
      <c r="AR56" s="104" t="e">
        <f t="shared" ref="AR56:BA56" si="21">AR37+AR39+AR41+AR43</f>
        <v>#REF!</v>
      </c>
      <c r="AS56" s="104" t="e">
        <f t="shared" si="21"/>
        <v>#REF!</v>
      </c>
      <c r="AT56" s="104" t="e">
        <f t="shared" si="21"/>
        <v>#REF!</v>
      </c>
      <c r="AU56" s="104" t="e">
        <f t="shared" si="21"/>
        <v>#REF!</v>
      </c>
      <c r="AV56" s="104" t="e">
        <f t="shared" si="21"/>
        <v>#REF!</v>
      </c>
      <c r="AW56" s="104" t="e">
        <f t="shared" si="21"/>
        <v>#REF!</v>
      </c>
      <c r="AX56" s="104" t="e">
        <f t="shared" si="21"/>
        <v>#REF!</v>
      </c>
      <c r="AY56" s="104" t="e">
        <f t="shared" si="21"/>
        <v>#REF!</v>
      </c>
      <c r="AZ56" s="104" t="e">
        <f t="shared" si="21"/>
        <v>#REF!</v>
      </c>
      <c r="BA56" s="104" t="e">
        <f t="shared" si="21"/>
        <v>#REF!</v>
      </c>
    </row>
    <row r="57" spans="27:53" hidden="1">
      <c r="AA57" s="102" t="s">
        <v>130</v>
      </c>
      <c r="AB57" s="103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</row>
    <row r="58" spans="27:53" hidden="1">
      <c r="AA58" s="105" t="s">
        <v>105</v>
      </c>
      <c r="AB58" s="103"/>
      <c r="AF58" s="104" t="e">
        <f t="shared" ref="AF58:AO58" si="22">AF15+AF17+AF19+AF20+AF22</f>
        <v>#REF!</v>
      </c>
      <c r="AG58" s="104" t="e">
        <f t="shared" si="22"/>
        <v>#REF!</v>
      </c>
      <c r="AH58" s="104" t="e">
        <f t="shared" si="22"/>
        <v>#REF!</v>
      </c>
      <c r="AI58" s="104" t="e">
        <f t="shared" si="22"/>
        <v>#REF!</v>
      </c>
      <c r="AJ58" s="104" t="e">
        <f t="shared" si="22"/>
        <v>#REF!</v>
      </c>
      <c r="AK58" s="104" t="e">
        <f t="shared" si="22"/>
        <v>#REF!</v>
      </c>
      <c r="AL58" s="104" t="e">
        <f t="shared" si="22"/>
        <v>#REF!</v>
      </c>
      <c r="AM58" s="104" t="e">
        <f t="shared" si="22"/>
        <v>#REF!</v>
      </c>
      <c r="AN58" s="104" t="e">
        <f t="shared" si="22"/>
        <v>#REF!</v>
      </c>
      <c r="AO58" s="104" t="e">
        <f t="shared" si="22"/>
        <v>#REF!</v>
      </c>
      <c r="AP58" s="104"/>
      <c r="AQ58" s="104"/>
      <c r="AR58" s="104" t="e">
        <f t="shared" ref="AR58:BA58" si="23">AR15+AR17+AR19+AR20+AR22</f>
        <v>#REF!</v>
      </c>
      <c r="AS58" s="104" t="e">
        <f t="shared" si="23"/>
        <v>#REF!</v>
      </c>
      <c r="AT58" s="104" t="e">
        <f t="shared" si="23"/>
        <v>#REF!</v>
      </c>
      <c r="AU58" s="104" t="e">
        <f t="shared" si="23"/>
        <v>#REF!</v>
      </c>
      <c r="AV58" s="104" t="e">
        <f t="shared" si="23"/>
        <v>#REF!</v>
      </c>
      <c r="AW58" s="104" t="e">
        <f t="shared" si="23"/>
        <v>#REF!</v>
      </c>
      <c r="AX58" s="104" t="e">
        <f t="shared" si="23"/>
        <v>#REF!</v>
      </c>
      <c r="AY58" s="104" t="e">
        <f t="shared" si="23"/>
        <v>#REF!</v>
      </c>
      <c r="AZ58" s="104" t="e">
        <f t="shared" si="23"/>
        <v>#REF!</v>
      </c>
      <c r="BA58" s="104" t="e">
        <f t="shared" si="23"/>
        <v>#REF!</v>
      </c>
    </row>
    <row r="59" spans="27:53" hidden="1">
      <c r="AA59" s="105" t="s">
        <v>118</v>
      </c>
      <c r="AB59" s="103"/>
      <c r="AF59" s="104" t="e">
        <f t="shared" ref="AF59:AO59" si="24">AF26+AF28+AF30+AF31+AF33</f>
        <v>#REF!</v>
      </c>
      <c r="AG59" s="104" t="e">
        <f t="shared" si="24"/>
        <v>#REF!</v>
      </c>
      <c r="AH59" s="104" t="e">
        <f t="shared" si="24"/>
        <v>#REF!</v>
      </c>
      <c r="AI59" s="104" t="e">
        <f t="shared" si="24"/>
        <v>#REF!</v>
      </c>
      <c r="AJ59" s="104" t="e">
        <f t="shared" si="24"/>
        <v>#REF!</v>
      </c>
      <c r="AK59" s="104" t="e">
        <f t="shared" si="24"/>
        <v>#REF!</v>
      </c>
      <c r="AL59" s="104" t="e">
        <f t="shared" si="24"/>
        <v>#REF!</v>
      </c>
      <c r="AM59" s="104" t="e">
        <f t="shared" si="24"/>
        <v>#REF!</v>
      </c>
      <c r="AN59" s="104" t="e">
        <f t="shared" si="24"/>
        <v>#REF!</v>
      </c>
      <c r="AO59" s="104" t="e">
        <f t="shared" si="24"/>
        <v>#REF!</v>
      </c>
      <c r="AP59" s="104"/>
      <c r="AQ59" s="104"/>
      <c r="AR59" s="104" t="e">
        <f t="shared" ref="AR59:BA59" si="25">AR26+AR28+AR30+AR31+AR33</f>
        <v>#REF!</v>
      </c>
      <c r="AS59" s="104" t="e">
        <f t="shared" si="25"/>
        <v>#REF!</v>
      </c>
      <c r="AT59" s="104" t="e">
        <f t="shared" si="25"/>
        <v>#REF!</v>
      </c>
      <c r="AU59" s="104" t="e">
        <f t="shared" si="25"/>
        <v>#REF!</v>
      </c>
      <c r="AV59" s="104" t="e">
        <f t="shared" si="25"/>
        <v>#REF!</v>
      </c>
      <c r="AW59" s="104" t="e">
        <f t="shared" si="25"/>
        <v>#REF!</v>
      </c>
      <c r="AX59" s="104" t="e">
        <f t="shared" si="25"/>
        <v>#REF!</v>
      </c>
      <c r="AY59" s="104" t="e">
        <f t="shared" si="25"/>
        <v>#REF!</v>
      </c>
      <c r="AZ59" s="104" t="e">
        <f t="shared" si="25"/>
        <v>#REF!</v>
      </c>
      <c r="BA59" s="104" t="e">
        <f t="shared" si="25"/>
        <v>#REF!</v>
      </c>
    </row>
    <row r="60" spans="27:53" hidden="1">
      <c r="AA60" s="105" t="s">
        <v>126</v>
      </c>
      <c r="AB60" s="103"/>
      <c r="AF60" s="104" t="e">
        <f t="shared" ref="AF60:AO60" si="26">AF37+AF39+AF41+AF42+AF44</f>
        <v>#REF!</v>
      </c>
      <c r="AG60" s="104" t="e">
        <f t="shared" si="26"/>
        <v>#REF!</v>
      </c>
      <c r="AH60" s="104" t="e">
        <f t="shared" si="26"/>
        <v>#REF!</v>
      </c>
      <c r="AI60" s="104" t="e">
        <f t="shared" si="26"/>
        <v>#REF!</v>
      </c>
      <c r="AJ60" s="104" t="e">
        <f t="shared" si="26"/>
        <v>#REF!</v>
      </c>
      <c r="AK60" s="104" t="e">
        <f t="shared" si="26"/>
        <v>#REF!</v>
      </c>
      <c r="AL60" s="104" t="e">
        <f t="shared" si="26"/>
        <v>#REF!</v>
      </c>
      <c r="AM60" s="104" t="e">
        <f t="shared" si="26"/>
        <v>#REF!</v>
      </c>
      <c r="AN60" s="104" t="e">
        <f t="shared" si="26"/>
        <v>#REF!</v>
      </c>
      <c r="AO60" s="104" t="e">
        <f t="shared" si="26"/>
        <v>#REF!</v>
      </c>
      <c r="AP60" s="104"/>
      <c r="AQ60" s="104"/>
      <c r="AR60" s="104" t="e">
        <f t="shared" ref="AR60:BA60" si="27">AR37+AR39+AR41+AR42+AR44</f>
        <v>#REF!</v>
      </c>
      <c r="AS60" s="104" t="e">
        <f t="shared" si="27"/>
        <v>#REF!</v>
      </c>
      <c r="AT60" s="104" t="e">
        <f t="shared" si="27"/>
        <v>#REF!</v>
      </c>
      <c r="AU60" s="104" t="e">
        <f t="shared" si="27"/>
        <v>#REF!</v>
      </c>
      <c r="AV60" s="104" t="e">
        <f t="shared" si="27"/>
        <v>#REF!</v>
      </c>
      <c r="AW60" s="104" t="e">
        <f t="shared" si="27"/>
        <v>#REF!</v>
      </c>
      <c r="AX60" s="104" t="e">
        <f t="shared" si="27"/>
        <v>#REF!</v>
      </c>
      <c r="AY60" s="104" t="e">
        <f t="shared" si="27"/>
        <v>#REF!</v>
      </c>
      <c r="AZ60" s="104" t="e">
        <f t="shared" si="27"/>
        <v>#REF!</v>
      </c>
      <c r="BA60" s="104" t="e">
        <f t="shared" si="27"/>
        <v>#REF!</v>
      </c>
    </row>
    <row r="61" spans="27:53" hidden="1">
      <c r="AA61" s="102" t="s">
        <v>131</v>
      </c>
      <c r="AB61" s="103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</row>
    <row r="62" spans="27:53" hidden="1">
      <c r="AA62" s="105" t="s">
        <v>105</v>
      </c>
      <c r="AB62" s="103"/>
      <c r="AF62" s="104" t="e">
        <f t="shared" ref="AF62:AO62" si="28">AF15+AF17+AF19+AF20+AF23</f>
        <v>#REF!</v>
      </c>
      <c r="AG62" s="104" t="e">
        <f t="shared" si="28"/>
        <v>#REF!</v>
      </c>
      <c r="AH62" s="104" t="e">
        <f t="shared" si="28"/>
        <v>#REF!</v>
      </c>
      <c r="AI62" s="104" t="e">
        <f t="shared" si="28"/>
        <v>#REF!</v>
      </c>
      <c r="AJ62" s="104" t="e">
        <f t="shared" si="28"/>
        <v>#REF!</v>
      </c>
      <c r="AK62" s="104" t="e">
        <f t="shared" si="28"/>
        <v>#REF!</v>
      </c>
      <c r="AL62" s="104" t="e">
        <f t="shared" si="28"/>
        <v>#REF!</v>
      </c>
      <c r="AM62" s="104" t="e">
        <f t="shared" si="28"/>
        <v>#REF!</v>
      </c>
      <c r="AN62" s="104" t="e">
        <f t="shared" si="28"/>
        <v>#REF!</v>
      </c>
      <c r="AO62" s="104" t="e">
        <f t="shared" si="28"/>
        <v>#REF!</v>
      </c>
      <c r="AP62" s="104"/>
      <c r="AQ62" s="104"/>
      <c r="AR62" s="104" t="e">
        <f t="shared" ref="AR62:BA62" si="29">AR15+AR17+AR19+AR20+AR23</f>
        <v>#REF!</v>
      </c>
      <c r="AS62" s="104" t="e">
        <f t="shared" si="29"/>
        <v>#REF!</v>
      </c>
      <c r="AT62" s="104" t="e">
        <f t="shared" si="29"/>
        <v>#REF!</v>
      </c>
      <c r="AU62" s="104" t="e">
        <f t="shared" si="29"/>
        <v>#REF!</v>
      </c>
      <c r="AV62" s="104" t="e">
        <f t="shared" si="29"/>
        <v>#REF!</v>
      </c>
      <c r="AW62" s="104" t="e">
        <f t="shared" si="29"/>
        <v>#REF!</v>
      </c>
      <c r="AX62" s="104" t="e">
        <f t="shared" si="29"/>
        <v>#REF!</v>
      </c>
      <c r="AY62" s="104" t="e">
        <f t="shared" si="29"/>
        <v>#REF!</v>
      </c>
      <c r="AZ62" s="104" t="e">
        <f t="shared" si="29"/>
        <v>#REF!</v>
      </c>
      <c r="BA62" s="104" t="e">
        <f t="shared" si="29"/>
        <v>#REF!</v>
      </c>
    </row>
    <row r="63" spans="27:53" hidden="1">
      <c r="AA63" s="105" t="s">
        <v>118</v>
      </c>
      <c r="AB63" s="103"/>
      <c r="AF63" s="104" t="e">
        <f t="shared" ref="AF63:AO63" si="30">AF26+AF28+AF30+AF31+AF34</f>
        <v>#REF!</v>
      </c>
      <c r="AG63" s="104" t="e">
        <f t="shared" si="30"/>
        <v>#REF!</v>
      </c>
      <c r="AH63" s="104" t="e">
        <f t="shared" si="30"/>
        <v>#REF!</v>
      </c>
      <c r="AI63" s="104" t="e">
        <f t="shared" si="30"/>
        <v>#REF!</v>
      </c>
      <c r="AJ63" s="104" t="e">
        <f t="shared" si="30"/>
        <v>#REF!</v>
      </c>
      <c r="AK63" s="104" t="e">
        <f t="shared" si="30"/>
        <v>#REF!</v>
      </c>
      <c r="AL63" s="104" t="e">
        <f t="shared" si="30"/>
        <v>#REF!</v>
      </c>
      <c r="AM63" s="104" t="e">
        <f t="shared" si="30"/>
        <v>#REF!</v>
      </c>
      <c r="AN63" s="104" t="e">
        <f t="shared" si="30"/>
        <v>#REF!</v>
      </c>
      <c r="AO63" s="104" t="e">
        <f t="shared" si="30"/>
        <v>#REF!</v>
      </c>
      <c r="AP63" s="104"/>
      <c r="AQ63" s="104"/>
      <c r="AR63" s="104" t="e">
        <f t="shared" ref="AR63:BA63" si="31">AR26+AR28+AR30+AR31+AR34</f>
        <v>#REF!</v>
      </c>
      <c r="AS63" s="104" t="e">
        <f t="shared" si="31"/>
        <v>#REF!</v>
      </c>
      <c r="AT63" s="104" t="e">
        <f t="shared" si="31"/>
        <v>#REF!</v>
      </c>
      <c r="AU63" s="104" t="e">
        <f t="shared" si="31"/>
        <v>#REF!</v>
      </c>
      <c r="AV63" s="104" t="e">
        <f t="shared" si="31"/>
        <v>#REF!</v>
      </c>
      <c r="AW63" s="104" t="e">
        <f t="shared" si="31"/>
        <v>#REF!</v>
      </c>
      <c r="AX63" s="104" t="e">
        <f t="shared" si="31"/>
        <v>#REF!</v>
      </c>
      <c r="AY63" s="104" t="e">
        <f t="shared" si="31"/>
        <v>#REF!</v>
      </c>
      <c r="AZ63" s="104" t="e">
        <f t="shared" si="31"/>
        <v>#REF!</v>
      </c>
      <c r="BA63" s="104" t="e">
        <f t="shared" si="31"/>
        <v>#REF!</v>
      </c>
    </row>
    <row r="64" spans="27:53" hidden="1">
      <c r="AA64" s="105" t="s">
        <v>126</v>
      </c>
      <c r="AB64" s="103"/>
      <c r="AF64" s="104" t="e">
        <f t="shared" ref="AF64:AO64" si="32">AF37+AF39+AF41+AF42+AF45</f>
        <v>#REF!</v>
      </c>
      <c r="AG64" s="104" t="e">
        <f t="shared" si="32"/>
        <v>#REF!</v>
      </c>
      <c r="AH64" s="104" t="e">
        <f t="shared" si="32"/>
        <v>#REF!</v>
      </c>
      <c r="AI64" s="104" t="e">
        <f t="shared" si="32"/>
        <v>#REF!</v>
      </c>
      <c r="AJ64" s="104" t="e">
        <f t="shared" si="32"/>
        <v>#REF!</v>
      </c>
      <c r="AK64" s="104" t="e">
        <f t="shared" si="32"/>
        <v>#REF!</v>
      </c>
      <c r="AL64" s="104" t="e">
        <f t="shared" si="32"/>
        <v>#REF!</v>
      </c>
      <c r="AM64" s="104" t="e">
        <f t="shared" si="32"/>
        <v>#REF!</v>
      </c>
      <c r="AN64" s="104" t="e">
        <f t="shared" si="32"/>
        <v>#REF!</v>
      </c>
      <c r="AO64" s="104" t="e">
        <f t="shared" si="32"/>
        <v>#REF!</v>
      </c>
      <c r="AP64" s="104"/>
      <c r="AQ64" s="104"/>
      <c r="AR64" s="104" t="e">
        <f t="shared" ref="AR64:BA64" si="33">AR37+AR39+AR41+AR42+AR45</f>
        <v>#REF!</v>
      </c>
      <c r="AS64" s="104" t="e">
        <f t="shared" si="33"/>
        <v>#REF!</v>
      </c>
      <c r="AT64" s="104" t="e">
        <f t="shared" si="33"/>
        <v>#REF!</v>
      </c>
      <c r="AU64" s="104" t="e">
        <f t="shared" si="33"/>
        <v>#REF!</v>
      </c>
      <c r="AV64" s="104" t="e">
        <f t="shared" si="33"/>
        <v>#REF!</v>
      </c>
      <c r="AW64" s="104" t="e">
        <f t="shared" si="33"/>
        <v>#REF!</v>
      </c>
      <c r="AX64" s="104" t="e">
        <f t="shared" si="33"/>
        <v>#REF!</v>
      </c>
      <c r="AY64" s="104" t="e">
        <f t="shared" si="33"/>
        <v>#REF!</v>
      </c>
      <c r="AZ64" s="104" t="e">
        <f t="shared" si="33"/>
        <v>#REF!</v>
      </c>
      <c r="BA64" s="104" t="e">
        <f t="shared" si="33"/>
        <v>#REF!</v>
      </c>
    </row>
    <row r="65" spans="27:53" hidden="1">
      <c r="AA65" s="102" t="s">
        <v>132</v>
      </c>
      <c r="AB65" s="103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</row>
    <row r="66" spans="27:53" hidden="1">
      <c r="AA66" s="105" t="s">
        <v>105</v>
      </c>
      <c r="AB66" s="103"/>
      <c r="AF66" s="104" t="e">
        <f t="shared" ref="AF66:AO66" si="34">AF15+AF16+AF21</f>
        <v>#REF!</v>
      </c>
      <c r="AG66" s="104" t="e">
        <f t="shared" si="34"/>
        <v>#REF!</v>
      </c>
      <c r="AH66" s="104" t="e">
        <f t="shared" si="34"/>
        <v>#REF!</v>
      </c>
      <c r="AI66" s="104" t="e">
        <f t="shared" si="34"/>
        <v>#REF!</v>
      </c>
      <c r="AJ66" s="104" t="e">
        <f t="shared" si="34"/>
        <v>#REF!</v>
      </c>
      <c r="AK66" s="104" t="e">
        <f t="shared" si="34"/>
        <v>#REF!</v>
      </c>
      <c r="AL66" s="104" t="e">
        <f t="shared" si="34"/>
        <v>#REF!</v>
      </c>
      <c r="AM66" s="104" t="e">
        <f t="shared" si="34"/>
        <v>#REF!</v>
      </c>
      <c r="AN66" s="104" t="e">
        <f t="shared" si="34"/>
        <v>#REF!</v>
      </c>
      <c r="AO66" s="104" t="e">
        <f t="shared" si="34"/>
        <v>#REF!</v>
      </c>
      <c r="AP66" s="104"/>
      <c r="AQ66" s="104"/>
      <c r="AR66" s="104" t="e">
        <f t="shared" ref="AR66:BA66" si="35">AR15+AR16+AR21</f>
        <v>#REF!</v>
      </c>
      <c r="AS66" s="104" t="e">
        <f t="shared" si="35"/>
        <v>#REF!</v>
      </c>
      <c r="AT66" s="104" t="e">
        <f t="shared" si="35"/>
        <v>#REF!</v>
      </c>
      <c r="AU66" s="104" t="e">
        <f t="shared" si="35"/>
        <v>#REF!</v>
      </c>
      <c r="AV66" s="104" t="e">
        <f t="shared" si="35"/>
        <v>#REF!</v>
      </c>
      <c r="AW66" s="104" t="e">
        <f t="shared" si="35"/>
        <v>#REF!</v>
      </c>
      <c r="AX66" s="104" t="e">
        <f t="shared" si="35"/>
        <v>#REF!</v>
      </c>
      <c r="AY66" s="104" t="e">
        <f t="shared" si="35"/>
        <v>#REF!</v>
      </c>
      <c r="AZ66" s="104" t="e">
        <f t="shared" si="35"/>
        <v>#REF!</v>
      </c>
      <c r="BA66" s="104" t="e">
        <f t="shared" si="35"/>
        <v>#REF!</v>
      </c>
    </row>
    <row r="67" spans="27:53" hidden="1">
      <c r="AA67" s="105" t="s">
        <v>118</v>
      </c>
      <c r="AB67" s="103"/>
      <c r="AF67" s="104" t="e">
        <f t="shared" ref="AF67:AO67" si="36">AF26+AF27+AF32</f>
        <v>#REF!</v>
      </c>
      <c r="AG67" s="104" t="e">
        <f t="shared" si="36"/>
        <v>#REF!</v>
      </c>
      <c r="AH67" s="104" t="e">
        <f t="shared" si="36"/>
        <v>#REF!</v>
      </c>
      <c r="AI67" s="104" t="e">
        <f t="shared" si="36"/>
        <v>#REF!</v>
      </c>
      <c r="AJ67" s="104" t="e">
        <f t="shared" si="36"/>
        <v>#REF!</v>
      </c>
      <c r="AK67" s="104" t="e">
        <f t="shared" si="36"/>
        <v>#REF!</v>
      </c>
      <c r="AL67" s="104" t="e">
        <f t="shared" si="36"/>
        <v>#REF!</v>
      </c>
      <c r="AM67" s="104" t="e">
        <f t="shared" si="36"/>
        <v>#REF!</v>
      </c>
      <c r="AN67" s="104" t="e">
        <f t="shared" si="36"/>
        <v>#REF!</v>
      </c>
      <c r="AO67" s="104" t="e">
        <f t="shared" si="36"/>
        <v>#REF!</v>
      </c>
      <c r="AP67" s="104"/>
      <c r="AQ67" s="104"/>
      <c r="AR67" s="104" t="e">
        <f t="shared" ref="AR67:BA67" si="37">AR26+AR27+AR32</f>
        <v>#REF!</v>
      </c>
      <c r="AS67" s="104" t="e">
        <f t="shared" si="37"/>
        <v>#REF!</v>
      </c>
      <c r="AT67" s="104" t="e">
        <f t="shared" si="37"/>
        <v>#REF!</v>
      </c>
      <c r="AU67" s="104" t="e">
        <f t="shared" si="37"/>
        <v>#REF!</v>
      </c>
      <c r="AV67" s="104" t="e">
        <f t="shared" si="37"/>
        <v>#REF!</v>
      </c>
      <c r="AW67" s="104" t="e">
        <f t="shared" si="37"/>
        <v>#REF!</v>
      </c>
      <c r="AX67" s="104" t="e">
        <f t="shared" si="37"/>
        <v>#REF!</v>
      </c>
      <c r="AY67" s="104" t="e">
        <f t="shared" si="37"/>
        <v>#REF!</v>
      </c>
      <c r="AZ67" s="104" t="e">
        <f t="shared" si="37"/>
        <v>#REF!</v>
      </c>
      <c r="BA67" s="104" t="e">
        <f t="shared" si="37"/>
        <v>#REF!</v>
      </c>
    </row>
    <row r="68" spans="27:53" hidden="1">
      <c r="AA68" s="105" t="s">
        <v>126</v>
      </c>
      <c r="AB68" s="103"/>
      <c r="AF68" s="104" t="e">
        <f t="shared" ref="AF68:AO68" si="38">AF37+AF38+AF43</f>
        <v>#REF!</v>
      </c>
      <c r="AG68" s="104" t="e">
        <f t="shared" si="38"/>
        <v>#REF!</v>
      </c>
      <c r="AH68" s="104" t="e">
        <f t="shared" si="38"/>
        <v>#REF!</v>
      </c>
      <c r="AI68" s="104" t="e">
        <f t="shared" si="38"/>
        <v>#REF!</v>
      </c>
      <c r="AJ68" s="104" t="e">
        <f t="shared" si="38"/>
        <v>#REF!</v>
      </c>
      <c r="AK68" s="104" t="e">
        <f t="shared" si="38"/>
        <v>#REF!</v>
      </c>
      <c r="AL68" s="104" t="e">
        <f t="shared" si="38"/>
        <v>#REF!</v>
      </c>
      <c r="AM68" s="104" t="e">
        <f t="shared" si="38"/>
        <v>#REF!</v>
      </c>
      <c r="AN68" s="104" t="e">
        <f t="shared" si="38"/>
        <v>#REF!</v>
      </c>
      <c r="AO68" s="104" t="e">
        <f t="shared" si="38"/>
        <v>#REF!</v>
      </c>
      <c r="AP68" s="104"/>
      <c r="AQ68" s="104"/>
      <c r="AR68" s="104" t="e">
        <f t="shared" ref="AR68:BA68" si="39">AR37+AR38+AR43</f>
        <v>#REF!</v>
      </c>
      <c r="AS68" s="104" t="e">
        <f t="shared" si="39"/>
        <v>#REF!</v>
      </c>
      <c r="AT68" s="104" t="e">
        <f t="shared" si="39"/>
        <v>#REF!</v>
      </c>
      <c r="AU68" s="104" t="e">
        <f t="shared" si="39"/>
        <v>#REF!</v>
      </c>
      <c r="AV68" s="104" t="e">
        <f t="shared" si="39"/>
        <v>#REF!</v>
      </c>
      <c r="AW68" s="104" t="e">
        <f t="shared" si="39"/>
        <v>#REF!</v>
      </c>
      <c r="AX68" s="104" t="e">
        <f t="shared" si="39"/>
        <v>#REF!</v>
      </c>
      <c r="AY68" s="104" t="e">
        <f t="shared" si="39"/>
        <v>#REF!</v>
      </c>
      <c r="AZ68" s="104" t="e">
        <f t="shared" si="39"/>
        <v>#REF!</v>
      </c>
      <c r="BA68" s="104" t="e">
        <f t="shared" si="39"/>
        <v>#REF!</v>
      </c>
    </row>
    <row r="69" spans="27:53" hidden="1">
      <c r="AA69" s="106" t="s">
        <v>133</v>
      </c>
      <c r="AB69" s="103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</row>
    <row r="70" spans="27:53" hidden="1">
      <c r="AA70" s="105" t="s">
        <v>105</v>
      </c>
      <c r="AB70" s="103"/>
      <c r="AF70" s="104" t="e">
        <f t="shared" ref="AF70:AO70" si="40">AF15+AF16+AF20+AF22</f>
        <v>#REF!</v>
      </c>
      <c r="AG70" s="104" t="e">
        <f t="shared" si="40"/>
        <v>#REF!</v>
      </c>
      <c r="AH70" s="104" t="e">
        <f t="shared" si="40"/>
        <v>#REF!</v>
      </c>
      <c r="AI70" s="104" t="e">
        <f t="shared" si="40"/>
        <v>#REF!</v>
      </c>
      <c r="AJ70" s="104" t="e">
        <f t="shared" si="40"/>
        <v>#REF!</v>
      </c>
      <c r="AK70" s="104" t="e">
        <f t="shared" si="40"/>
        <v>#REF!</v>
      </c>
      <c r="AL70" s="104" t="e">
        <f t="shared" si="40"/>
        <v>#REF!</v>
      </c>
      <c r="AM70" s="104" t="e">
        <f t="shared" si="40"/>
        <v>#REF!</v>
      </c>
      <c r="AN70" s="104" t="e">
        <f t="shared" si="40"/>
        <v>#REF!</v>
      </c>
      <c r="AO70" s="104" t="e">
        <f t="shared" si="40"/>
        <v>#REF!</v>
      </c>
      <c r="AP70" s="104"/>
      <c r="AQ70" s="104"/>
      <c r="AR70" s="104" t="e">
        <f t="shared" ref="AR70:BA70" si="41">AR15+AR16+AR20+AR22</f>
        <v>#REF!</v>
      </c>
      <c r="AS70" s="104" t="e">
        <f t="shared" si="41"/>
        <v>#REF!</v>
      </c>
      <c r="AT70" s="104" t="e">
        <f t="shared" si="41"/>
        <v>#REF!</v>
      </c>
      <c r="AU70" s="104" t="e">
        <f t="shared" si="41"/>
        <v>#REF!</v>
      </c>
      <c r="AV70" s="104" t="e">
        <f t="shared" si="41"/>
        <v>#REF!</v>
      </c>
      <c r="AW70" s="104" t="e">
        <f t="shared" si="41"/>
        <v>#REF!</v>
      </c>
      <c r="AX70" s="104" t="e">
        <f t="shared" si="41"/>
        <v>#REF!</v>
      </c>
      <c r="AY70" s="104" t="e">
        <f t="shared" si="41"/>
        <v>#REF!</v>
      </c>
      <c r="AZ70" s="104" t="e">
        <f t="shared" si="41"/>
        <v>#REF!</v>
      </c>
      <c r="BA70" s="104" t="e">
        <f t="shared" si="41"/>
        <v>#REF!</v>
      </c>
    </row>
    <row r="71" spans="27:53" hidden="1">
      <c r="AA71" s="105" t="s">
        <v>118</v>
      </c>
      <c r="AB71" s="103"/>
      <c r="AF71" s="104" t="e">
        <f t="shared" ref="AF71:AO71" si="42">AF26+AF27+AF31+AF33</f>
        <v>#REF!</v>
      </c>
      <c r="AG71" s="104" t="e">
        <f t="shared" si="42"/>
        <v>#REF!</v>
      </c>
      <c r="AH71" s="104" t="e">
        <f t="shared" si="42"/>
        <v>#REF!</v>
      </c>
      <c r="AI71" s="104" t="e">
        <f t="shared" si="42"/>
        <v>#REF!</v>
      </c>
      <c r="AJ71" s="104" t="e">
        <f t="shared" si="42"/>
        <v>#REF!</v>
      </c>
      <c r="AK71" s="104" t="e">
        <f t="shared" si="42"/>
        <v>#REF!</v>
      </c>
      <c r="AL71" s="104" t="e">
        <f t="shared" si="42"/>
        <v>#REF!</v>
      </c>
      <c r="AM71" s="104" t="e">
        <f t="shared" si="42"/>
        <v>#REF!</v>
      </c>
      <c r="AN71" s="104" t="e">
        <f t="shared" si="42"/>
        <v>#REF!</v>
      </c>
      <c r="AO71" s="104" t="e">
        <f t="shared" si="42"/>
        <v>#REF!</v>
      </c>
      <c r="AP71" s="104"/>
      <c r="AQ71" s="104"/>
      <c r="AR71" s="104" t="e">
        <f t="shared" ref="AR71:BA71" si="43">AR26+AR27+AR31+AR33</f>
        <v>#REF!</v>
      </c>
      <c r="AS71" s="104" t="e">
        <f t="shared" si="43"/>
        <v>#REF!</v>
      </c>
      <c r="AT71" s="104" t="e">
        <f t="shared" si="43"/>
        <v>#REF!</v>
      </c>
      <c r="AU71" s="104" t="e">
        <f t="shared" si="43"/>
        <v>#REF!</v>
      </c>
      <c r="AV71" s="104" t="e">
        <f t="shared" si="43"/>
        <v>#REF!</v>
      </c>
      <c r="AW71" s="104" t="e">
        <f t="shared" si="43"/>
        <v>#REF!</v>
      </c>
      <c r="AX71" s="104" t="e">
        <f t="shared" si="43"/>
        <v>#REF!</v>
      </c>
      <c r="AY71" s="104" t="e">
        <f t="shared" si="43"/>
        <v>#REF!</v>
      </c>
      <c r="AZ71" s="104" t="e">
        <f t="shared" si="43"/>
        <v>#REF!</v>
      </c>
      <c r="BA71" s="104" t="e">
        <f t="shared" si="43"/>
        <v>#REF!</v>
      </c>
    </row>
    <row r="72" spans="27:53" hidden="1">
      <c r="AA72" s="105" t="s">
        <v>126</v>
      </c>
      <c r="AB72" s="103"/>
      <c r="AF72" s="104" t="e">
        <f t="shared" ref="AF72:AO72" si="44">AF37+AF38+AF42+AF44</f>
        <v>#REF!</v>
      </c>
      <c r="AG72" s="104" t="e">
        <f t="shared" si="44"/>
        <v>#REF!</v>
      </c>
      <c r="AH72" s="104" t="e">
        <f t="shared" si="44"/>
        <v>#REF!</v>
      </c>
      <c r="AI72" s="104" t="e">
        <f t="shared" si="44"/>
        <v>#REF!</v>
      </c>
      <c r="AJ72" s="104" t="e">
        <f t="shared" si="44"/>
        <v>#REF!</v>
      </c>
      <c r="AK72" s="104" t="e">
        <f t="shared" si="44"/>
        <v>#REF!</v>
      </c>
      <c r="AL72" s="104" t="e">
        <f t="shared" si="44"/>
        <v>#REF!</v>
      </c>
      <c r="AM72" s="104" t="e">
        <f t="shared" si="44"/>
        <v>#REF!</v>
      </c>
      <c r="AN72" s="104" t="e">
        <f t="shared" si="44"/>
        <v>#REF!</v>
      </c>
      <c r="AO72" s="104" t="e">
        <f t="shared" si="44"/>
        <v>#REF!</v>
      </c>
      <c r="AP72" s="104"/>
      <c r="AQ72" s="104"/>
      <c r="AR72" s="104" t="e">
        <f t="shared" ref="AR72:BA72" si="45">AR37+AR38+AR42+AR44</f>
        <v>#REF!</v>
      </c>
      <c r="AS72" s="104" t="e">
        <f t="shared" si="45"/>
        <v>#REF!</v>
      </c>
      <c r="AT72" s="104" t="e">
        <f t="shared" si="45"/>
        <v>#REF!</v>
      </c>
      <c r="AU72" s="104" t="e">
        <f t="shared" si="45"/>
        <v>#REF!</v>
      </c>
      <c r="AV72" s="104" t="e">
        <f t="shared" si="45"/>
        <v>#REF!</v>
      </c>
      <c r="AW72" s="104" t="e">
        <f t="shared" si="45"/>
        <v>#REF!</v>
      </c>
      <c r="AX72" s="104" t="e">
        <f t="shared" si="45"/>
        <v>#REF!</v>
      </c>
      <c r="AY72" s="104" t="e">
        <f t="shared" si="45"/>
        <v>#REF!</v>
      </c>
      <c r="AZ72" s="104" t="e">
        <f t="shared" si="45"/>
        <v>#REF!</v>
      </c>
      <c r="BA72" s="104" t="e">
        <f t="shared" si="45"/>
        <v>#REF!</v>
      </c>
    </row>
    <row r="73" spans="27:53" hidden="1">
      <c r="AA73" s="102" t="s">
        <v>134</v>
      </c>
      <c r="AB73" s="103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</row>
    <row r="74" spans="27:53" hidden="1">
      <c r="AA74" s="105" t="s">
        <v>105</v>
      </c>
      <c r="AB74" s="103"/>
      <c r="AF74" s="104" t="e">
        <f t="shared" ref="AF74:AO74" si="46">AF15+AF16+AF20+AF23</f>
        <v>#REF!</v>
      </c>
      <c r="AG74" s="104" t="e">
        <f t="shared" si="46"/>
        <v>#REF!</v>
      </c>
      <c r="AH74" s="104" t="e">
        <f t="shared" si="46"/>
        <v>#REF!</v>
      </c>
      <c r="AI74" s="104" t="e">
        <f t="shared" si="46"/>
        <v>#REF!</v>
      </c>
      <c r="AJ74" s="104" t="e">
        <f t="shared" si="46"/>
        <v>#REF!</v>
      </c>
      <c r="AK74" s="104" t="e">
        <f t="shared" si="46"/>
        <v>#REF!</v>
      </c>
      <c r="AL74" s="104" t="e">
        <f t="shared" si="46"/>
        <v>#REF!</v>
      </c>
      <c r="AM74" s="104" t="e">
        <f t="shared" si="46"/>
        <v>#REF!</v>
      </c>
      <c r="AN74" s="104" t="e">
        <f t="shared" si="46"/>
        <v>#REF!</v>
      </c>
      <c r="AO74" s="104" t="e">
        <f t="shared" si="46"/>
        <v>#REF!</v>
      </c>
      <c r="AP74" s="104"/>
      <c r="AQ74" s="104"/>
      <c r="AR74" s="104" t="e">
        <f t="shared" ref="AR74:BA74" si="47">AR15+AR16+AR20+AR23</f>
        <v>#REF!</v>
      </c>
      <c r="AS74" s="104" t="e">
        <f t="shared" si="47"/>
        <v>#REF!</v>
      </c>
      <c r="AT74" s="104" t="e">
        <f t="shared" si="47"/>
        <v>#REF!</v>
      </c>
      <c r="AU74" s="104" t="e">
        <f t="shared" si="47"/>
        <v>#REF!</v>
      </c>
      <c r="AV74" s="104" t="e">
        <f t="shared" si="47"/>
        <v>#REF!</v>
      </c>
      <c r="AW74" s="104" t="e">
        <f t="shared" si="47"/>
        <v>#REF!</v>
      </c>
      <c r="AX74" s="104" t="e">
        <f t="shared" si="47"/>
        <v>#REF!</v>
      </c>
      <c r="AY74" s="104" t="e">
        <f t="shared" si="47"/>
        <v>#REF!</v>
      </c>
      <c r="AZ74" s="104" t="e">
        <f t="shared" si="47"/>
        <v>#REF!</v>
      </c>
      <c r="BA74" s="104" t="e">
        <f t="shared" si="47"/>
        <v>#REF!</v>
      </c>
    </row>
    <row r="75" spans="27:53" hidden="1">
      <c r="AA75" s="105" t="s">
        <v>118</v>
      </c>
      <c r="AB75" s="103"/>
      <c r="AF75" s="104" t="e">
        <f t="shared" ref="AF75:AO75" si="48">AF26+AF27+AF31+AF34</f>
        <v>#REF!</v>
      </c>
      <c r="AG75" s="104" t="e">
        <f t="shared" si="48"/>
        <v>#REF!</v>
      </c>
      <c r="AH75" s="104" t="e">
        <f t="shared" si="48"/>
        <v>#REF!</v>
      </c>
      <c r="AI75" s="104" t="e">
        <f t="shared" si="48"/>
        <v>#REF!</v>
      </c>
      <c r="AJ75" s="104" t="e">
        <f t="shared" si="48"/>
        <v>#REF!</v>
      </c>
      <c r="AK75" s="104" t="e">
        <f t="shared" si="48"/>
        <v>#REF!</v>
      </c>
      <c r="AL75" s="104" t="e">
        <f t="shared" si="48"/>
        <v>#REF!</v>
      </c>
      <c r="AM75" s="104" t="e">
        <f t="shared" si="48"/>
        <v>#REF!</v>
      </c>
      <c r="AN75" s="104" t="e">
        <f t="shared" si="48"/>
        <v>#REF!</v>
      </c>
      <c r="AO75" s="104" t="e">
        <f t="shared" si="48"/>
        <v>#REF!</v>
      </c>
      <c r="AP75" s="104"/>
      <c r="AQ75" s="104"/>
      <c r="AR75" s="104" t="e">
        <f t="shared" ref="AR75:BA75" si="49">AR26+AR27+AR31+AR34</f>
        <v>#REF!</v>
      </c>
      <c r="AS75" s="104" t="e">
        <f t="shared" si="49"/>
        <v>#REF!</v>
      </c>
      <c r="AT75" s="104" t="e">
        <f t="shared" si="49"/>
        <v>#REF!</v>
      </c>
      <c r="AU75" s="104" t="e">
        <f t="shared" si="49"/>
        <v>#REF!</v>
      </c>
      <c r="AV75" s="104" t="e">
        <f t="shared" si="49"/>
        <v>#REF!</v>
      </c>
      <c r="AW75" s="104" t="e">
        <f t="shared" si="49"/>
        <v>#REF!</v>
      </c>
      <c r="AX75" s="104" t="e">
        <f t="shared" si="49"/>
        <v>#REF!</v>
      </c>
      <c r="AY75" s="104" t="e">
        <f t="shared" si="49"/>
        <v>#REF!</v>
      </c>
      <c r="AZ75" s="104" t="e">
        <f t="shared" si="49"/>
        <v>#REF!</v>
      </c>
      <c r="BA75" s="104" t="e">
        <f t="shared" si="49"/>
        <v>#REF!</v>
      </c>
    </row>
    <row r="76" spans="27:53" hidden="1">
      <c r="AA76" s="105" t="s">
        <v>126</v>
      </c>
      <c r="AB76" s="103"/>
      <c r="AF76" s="104" t="e">
        <f t="shared" ref="AF76:AO76" si="50">AF37+AF38+AF42+AF45</f>
        <v>#REF!</v>
      </c>
      <c r="AG76" s="104" t="e">
        <f t="shared" si="50"/>
        <v>#REF!</v>
      </c>
      <c r="AH76" s="104" t="e">
        <f t="shared" si="50"/>
        <v>#REF!</v>
      </c>
      <c r="AI76" s="104" t="e">
        <f t="shared" si="50"/>
        <v>#REF!</v>
      </c>
      <c r="AJ76" s="104" t="e">
        <f t="shared" si="50"/>
        <v>#REF!</v>
      </c>
      <c r="AK76" s="104" t="e">
        <f t="shared" si="50"/>
        <v>#REF!</v>
      </c>
      <c r="AL76" s="104" t="e">
        <f t="shared" si="50"/>
        <v>#REF!</v>
      </c>
      <c r="AM76" s="104" t="e">
        <f t="shared" si="50"/>
        <v>#REF!</v>
      </c>
      <c r="AN76" s="104" t="e">
        <f t="shared" si="50"/>
        <v>#REF!</v>
      </c>
      <c r="AO76" s="104" t="e">
        <f t="shared" si="50"/>
        <v>#REF!</v>
      </c>
      <c r="AP76" s="104"/>
      <c r="AQ76" s="104"/>
      <c r="AR76" s="104" t="e">
        <f t="shared" ref="AR76:BA76" si="51">AR37+AR38+AR42+AR45</f>
        <v>#REF!</v>
      </c>
      <c r="AS76" s="104" t="e">
        <f t="shared" si="51"/>
        <v>#REF!</v>
      </c>
      <c r="AT76" s="104" t="e">
        <f t="shared" si="51"/>
        <v>#REF!</v>
      </c>
      <c r="AU76" s="104" t="e">
        <f t="shared" si="51"/>
        <v>#REF!</v>
      </c>
      <c r="AV76" s="104" t="e">
        <f t="shared" si="51"/>
        <v>#REF!</v>
      </c>
      <c r="AW76" s="104" t="e">
        <f t="shared" si="51"/>
        <v>#REF!</v>
      </c>
      <c r="AX76" s="104" t="e">
        <f t="shared" si="51"/>
        <v>#REF!</v>
      </c>
      <c r="AY76" s="104" t="e">
        <f t="shared" si="51"/>
        <v>#REF!</v>
      </c>
      <c r="AZ76" s="104" t="e">
        <f t="shared" si="51"/>
        <v>#REF!</v>
      </c>
      <c r="BA76" s="104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349" t="s">
        <v>89</v>
      </c>
      <c r="B87" s="349" t="s">
        <v>46</v>
      </c>
      <c r="C87" s="76" t="s">
        <v>90</v>
      </c>
      <c r="D87" s="76" t="s">
        <v>49</v>
      </c>
      <c r="E87" s="76" t="s">
        <v>50</v>
      </c>
      <c r="F87" s="338" t="s">
        <v>60</v>
      </c>
      <c r="G87" s="351"/>
      <c r="H87" s="351"/>
      <c r="I87" s="351"/>
      <c r="J87" s="351"/>
      <c r="K87" s="351"/>
      <c r="L87" s="351"/>
      <c r="M87" s="351"/>
      <c r="N87" s="351"/>
      <c r="O87" s="351"/>
      <c r="P87" s="341"/>
      <c r="AN87" s="75"/>
      <c r="AZ87" s="44"/>
    </row>
    <row r="88" spans="1:52" ht="63.75">
      <c r="A88" s="350"/>
      <c r="B88" s="350"/>
      <c r="C88" s="51" t="s">
        <v>91</v>
      </c>
      <c r="D88" s="51" t="s">
        <v>61</v>
      </c>
      <c r="E88" s="51" t="s">
        <v>62</v>
      </c>
      <c r="F88" s="107" t="s">
        <v>51</v>
      </c>
      <c r="G88" s="107" t="s">
        <v>66</v>
      </c>
      <c r="H88" s="107" t="s">
        <v>67</v>
      </c>
      <c r="I88" s="107" t="s">
        <v>54</v>
      </c>
      <c r="J88" s="107" t="s">
        <v>55</v>
      </c>
      <c r="K88" s="107" t="s">
        <v>56</v>
      </c>
      <c r="L88" s="48" t="s">
        <v>68</v>
      </c>
      <c r="M88" s="48" t="s">
        <v>69</v>
      </c>
      <c r="N88" s="48" t="s">
        <v>57</v>
      </c>
      <c r="O88" s="48" t="s">
        <v>58</v>
      </c>
      <c r="P88" s="48" t="s">
        <v>59</v>
      </c>
      <c r="AN88" s="75"/>
      <c r="AZ88" s="44"/>
    </row>
    <row r="89" spans="1:52" ht="25.5">
      <c r="A89" s="80" t="str">
        <f t="shared" ref="A89:C90" si="52">A4</f>
        <v>General Construction</v>
      </c>
      <c r="B89" s="81" t="str">
        <f t="shared" si="52"/>
        <v>Light-Duty Truck, catalyst</v>
      </c>
      <c r="C89" s="82">
        <f t="shared" si="52"/>
        <v>3</v>
      </c>
      <c r="D89" s="82">
        <v>35</v>
      </c>
      <c r="E89" s="82">
        <v>80</v>
      </c>
      <c r="F89" s="63">
        <f>C4*($E4*$F4+($G4))/453.59</f>
        <v>1.4571581576427601</v>
      </c>
      <c r="G89" s="63">
        <f>C4*($E4*$H4+($I4))/453.59</f>
        <v>0.13101197188313402</v>
      </c>
      <c r="H89" s="63">
        <f>C4*(($E4*$J4)+($K4)+($L4)+($E4*$N4)+(($M4+$O4)))/453.59</f>
        <v>0.15149994097185998</v>
      </c>
      <c r="I89" s="63">
        <f>C4*($E4*$P4+($Q4))/453.59</f>
        <v>2.1803910814818476E-3</v>
      </c>
      <c r="J89" s="63">
        <f>C4*(($E4*($R4+$T4+$U4))+($S4))/453.59</f>
        <v>2.5572271365623688E-2</v>
      </c>
      <c r="K89" s="63">
        <f>$C4*(($E4*($V4+$X4+$Y4))+($W4))/453.59</f>
        <v>1.1136015972759426E-2</v>
      </c>
      <c r="L89" s="63">
        <f>$B$22*C4*(E4+6)</f>
        <v>2.5315747758215698E-2</v>
      </c>
      <c r="M89" s="63">
        <f t="shared" ref="M89:M90" si="53">0.41*L89</f>
        <v>1.0379456580868435E-2</v>
      </c>
      <c r="N89" s="63">
        <f>C4*($E4*$Z4+($AA4))/453.59</f>
        <v>166.27073017811671</v>
      </c>
      <c r="O89" s="63">
        <f>C4*($E4*$AB4+($AC4))/453.59</f>
        <v>9.5114261670907474E-3</v>
      </c>
      <c r="P89" s="63">
        <f>C4*($E4*$AD4+($AE4))/453.59</f>
        <v>1.7313359741530081E-2</v>
      </c>
      <c r="AN89" s="75"/>
      <c r="AZ89" s="44"/>
    </row>
    <row r="90" spans="1:52" ht="25.5">
      <c r="A90" s="80" t="str">
        <f t="shared" si="52"/>
        <v>Site and Access Road Grading</v>
      </c>
      <c r="B90" s="81" t="str">
        <f t="shared" si="52"/>
        <v>Light-Duty Truck, catalyst</v>
      </c>
      <c r="C90" s="82">
        <f t="shared" si="52"/>
        <v>12</v>
      </c>
      <c r="D90" s="82">
        <v>35</v>
      </c>
      <c r="E90" s="82">
        <v>80</v>
      </c>
      <c r="F90" s="63">
        <f>C5*($E5*$F5+($G5))/453.59</f>
        <v>5.8286326305710405</v>
      </c>
      <c r="G90" s="63">
        <f>C5*($E5*$H5+($I5))/453.59</f>
        <v>0.52404788753253606</v>
      </c>
      <c r="H90" s="63">
        <f>C5*(($E5*$J5)+($K5)+($L5)+($E5*$N5)+(($M5+$O5)))/453.59</f>
        <v>0.60599976388743992</v>
      </c>
      <c r="I90" s="63">
        <f>C5*($E5*$P5+($Q5))/453.59</f>
        <v>8.7215643259273903E-3</v>
      </c>
      <c r="J90" s="63">
        <f>C5*(($E5*($R5+$T5+$U5))+($S5))/453.59</f>
        <v>0.10228908546249475</v>
      </c>
      <c r="K90" s="63">
        <f>$C5*(($E5*($V5+$X5+$Y5))+($W5))/453.59</f>
        <v>4.4544063891037704E-2</v>
      </c>
      <c r="L90" s="63">
        <f>$B$22*C5*(E5+6)</f>
        <v>0.10126299103286279</v>
      </c>
      <c r="M90" s="63">
        <f t="shared" si="53"/>
        <v>4.1517826323473742E-2</v>
      </c>
      <c r="N90" s="63">
        <f>C5*($E5*$Z5+($AA5))/453.59</f>
        <v>665.08292071246683</v>
      </c>
      <c r="O90" s="63">
        <f>C5*($E5*$AB5+($AC5))/453.59</f>
        <v>3.804570466836299E-2</v>
      </c>
      <c r="P90" s="63">
        <f>C5*($E5*$AD5+($AE5))/453.59</f>
        <v>6.9253438966120323E-2</v>
      </c>
      <c r="AN90" s="75"/>
      <c r="AZ90" s="44"/>
    </row>
    <row r="91" spans="1:52">
      <c r="A91" s="52" t="s">
        <v>135</v>
      </c>
      <c r="B91" s="108"/>
      <c r="C91" s="108"/>
      <c r="D91" s="108"/>
      <c r="E91" s="108"/>
      <c r="F91" s="67">
        <f t="shared" ref="F91:P91" si="54">SUM(F89:F90)</f>
        <v>7.2857907882138004</v>
      </c>
      <c r="G91" s="67">
        <f t="shared" si="54"/>
        <v>0.65505985941567002</v>
      </c>
      <c r="H91" s="67">
        <f t="shared" si="54"/>
        <v>0.75749970485929996</v>
      </c>
      <c r="I91" s="67">
        <f t="shared" si="54"/>
        <v>1.0901955407409238E-2</v>
      </c>
      <c r="J91" s="67">
        <f t="shared" si="54"/>
        <v>0.12786135682811844</v>
      </c>
      <c r="K91" s="67">
        <f t="shared" si="54"/>
        <v>5.5680079863797131E-2</v>
      </c>
      <c r="L91" s="67">
        <f t="shared" si="54"/>
        <v>0.1265787387910785</v>
      </c>
      <c r="M91" s="67">
        <f t="shared" si="54"/>
        <v>5.1897282904342174E-2</v>
      </c>
      <c r="N91" s="67">
        <f t="shared" si="54"/>
        <v>831.35365089058359</v>
      </c>
      <c r="O91" s="67">
        <f t="shared" si="54"/>
        <v>4.7557130835453737E-2</v>
      </c>
      <c r="P91" s="67">
        <f t="shared" si="54"/>
        <v>8.6566798707650411E-2</v>
      </c>
      <c r="AN91" s="75"/>
      <c r="AZ91" s="44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20" sqref="I20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3" customWidth="1"/>
  </cols>
  <sheetData>
    <row r="1" spans="1:25">
      <c r="A1" s="1" t="s">
        <v>213</v>
      </c>
    </row>
    <row r="3" spans="1:25">
      <c r="A3" s="7"/>
      <c r="B3" s="8"/>
      <c r="C3" s="8"/>
      <c r="D3" s="8"/>
      <c r="E3" s="355" t="s">
        <v>0</v>
      </c>
      <c r="F3" s="356"/>
      <c r="G3" s="356"/>
      <c r="H3" s="356"/>
      <c r="I3" s="356"/>
      <c r="J3" s="356"/>
      <c r="K3" s="356"/>
      <c r="L3" s="356"/>
      <c r="M3" s="9"/>
      <c r="N3" s="7"/>
      <c r="O3" s="7"/>
      <c r="P3" s="7"/>
      <c r="Q3" s="357" t="s">
        <v>1</v>
      </c>
      <c r="R3" s="356"/>
      <c r="S3" s="356"/>
      <c r="T3" s="356"/>
      <c r="U3" s="356"/>
      <c r="V3" s="356"/>
      <c r="W3" s="356"/>
      <c r="X3" s="3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136</v>
      </c>
      <c r="B7" s="35"/>
      <c r="C7" s="25"/>
      <c r="D7" s="18"/>
      <c r="E7" s="40"/>
      <c r="F7" s="40"/>
      <c r="G7" s="40"/>
      <c r="H7" s="40"/>
      <c r="I7" s="40"/>
      <c r="J7" s="23"/>
      <c r="K7" s="109"/>
      <c r="L7" s="40"/>
      <c r="M7" s="110"/>
      <c r="N7" s="31"/>
      <c r="O7" s="31"/>
      <c r="P7" s="41"/>
      <c r="Q7" s="33"/>
      <c r="R7" s="34"/>
      <c r="S7" s="34"/>
      <c r="T7" s="34"/>
      <c r="U7" s="34"/>
      <c r="V7" s="34"/>
      <c r="W7" s="34"/>
      <c r="X7" s="34"/>
      <c r="Y7" s="34"/>
    </row>
    <row r="8" spans="1:25" s="1" customFormat="1">
      <c r="A8" s="23" t="s">
        <v>35</v>
      </c>
      <c r="B8" s="35" t="s">
        <v>30</v>
      </c>
      <c r="C8" s="42">
        <v>358</v>
      </c>
      <c r="D8" s="42">
        <v>0.4</v>
      </c>
      <c r="E8" s="37">
        <v>0.27937428148624566</v>
      </c>
      <c r="F8" s="27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27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11">
        <v>2.5998088533883764E-3</v>
      </c>
      <c r="I8" s="27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28">
        <f t="shared" ref="J8:J16" si="0">0.89*I8</f>
        <v>4.2145502645502646E-2</v>
      </c>
      <c r="K8" s="111">
        <v>264.8724745785683</v>
      </c>
      <c r="L8" s="111">
        <v>2.7713693350021742E-2</v>
      </c>
      <c r="M8" s="26">
        <f t="shared" ref="M8:M16" si="1">0.095*G8</f>
        <v>0.12137431216931216</v>
      </c>
      <c r="N8" s="31">
        <v>1</v>
      </c>
      <c r="O8" s="31">
        <v>4</v>
      </c>
      <c r="P8" s="41">
        <v>20</v>
      </c>
      <c r="Q8" s="33">
        <f t="shared" ref="Q8:Y16" si="2">(E8*$N8*$O8)</f>
        <v>1.1174971259449826</v>
      </c>
      <c r="R8" s="34">
        <f t="shared" si="2"/>
        <v>3.2832451499118167</v>
      </c>
      <c r="S8" s="34">
        <f t="shared" si="2"/>
        <v>5.1104973544973538</v>
      </c>
      <c r="T8" s="34">
        <f t="shared" si="2"/>
        <v>1.0399235413553505E-2</v>
      </c>
      <c r="U8" s="34">
        <f t="shared" si="2"/>
        <v>0.1894179894179894</v>
      </c>
      <c r="V8" s="34">
        <f t="shared" si="2"/>
        <v>0.16858201058201058</v>
      </c>
      <c r="W8" s="34">
        <f t="shared" si="2"/>
        <v>1059.4898983142732</v>
      </c>
      <c r="X8" s="34">
        <f t="shared" si="2"/>
        <v>0.11085477340008697</v>
      </c>
      <c r="Y8" s="34">
        <f t="shared" si="2"/>
        <v>0.48549724867724864</v>
      </c>
    </row>
    <row r="9" spans="1:25" s="1" customFormat="1">
      <c r="A9" s="23" t="s">
        <v>36</v>
      </c>
      <c r="B9" s="35" t="s">
        <v>30</v>
      </c>
      <c r="C9" s="42">
        <v>162</v>
      </c>
      <c r="D9" s="25">
        <v>0.41</v>
      </c>
      <c r="E9" s="37">
        <v>0.12153885438656534</v>
      </c>
      <c r="F9" s="27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27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11">
        <v>1.3943296443626662E-3</v>
      </c>
      <c r="I9" s="27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28">
        <f t="shared" si="0"/>
        <v>2.8670714285714282E-2</v>
      </c>
      <c r="K9" s="112">
        <v>123.92149503712022</v>
      </c>
      <c r="L9" s="113">
        <v>1.2505433199422452E-2</v>
      </c>
      <c r="M9" s="26">
        <f t="shared" si="1"/>
        <v>5.7221723214285709E-2</v>
      </c>
      <c r="N9" s="31">
        <v>1</v>
      </c>
      <c r="O9" s="31">
        <v>3</v>
      </c>
      <c r="P9" s="41">
        <v>66</v>
      </c>
      <c r="Q9" s="33">
        <f t="shared" si="2"/>
        <v>0.36461656315969604</v>
      </c>
      <c r="R9" s="34">
        <f t="shared" si="2"/>
        <v>1.6253571428571427</v>
      </c>
      <c r="S9" s="34">
        <f t="shared" si="2"/>
        <v>1.8070017857142857</v>
      </c>
      <c r="T9" s="34">
        <f t="shared" si="2"/>
        <v>4.1829889330879987E-3</v>
      </c>
      <c r="U9" s="34">
        <f t="shared" si="2"/>
        <v>9.6642857142857128E-2</v>
      </c>
      <c r="V9" s="34">
        <f t="shared" si="2"/>
        <v>8.6012142857142843E-2</v>
      </c>
      <c r="W9" s="34">
        <f t="shared" si="2"/>
        <v>371.76448511136067</v>
      </c>
      <c r="X9" s="34">
        <f t="shared" si="2"/>
        <v>3.7516299598267355E-2</v>
      </c>
      <c r="Y9" s="34">
        <f t="shared" si="2"/>
        <v>0.17166516964285713</v>
      </c>
    </row>
    <row r="10" spans="1:25" s="1" customFormat="1">
      <c r="A10" s="23" t="s">
        <v>37</v>
      </c>
      <c r="B10" s="35" t="s">
        <v>30</v>
      </c>
      <c r="C10" s="42">
        <v>356</v>
      </c>
      <c r="D10" s="25">
        <v>0.48</v>
      </c>
      <c r="E10" s="111">
        <v>0.27361983606105278</v>
      </c>
      <c r="F10" s="27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0.97947089947089949</v>
      </c>
      <c r="G10" s="27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1.5245841269841265</v>
      </c>
      <c r="H10" s="111">
        <v>3.1549250027299411E-3</v>
      </c>
      <c r="I10" s="27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5.65079365079365E-2</v>
      </c>
      <c r="J10" s="28">
        <f t="shared" si="0"/>
        <v>5.0292063492063485E-2</v>
      </c>
      <c r="K10" s="111">
        <v>321.42842594638495</v>
      </c>
      <c r="L10" s="111">
        <v>2.7367143038344539E-2</v>
      </c>
      <c r="M10" s="26">
        <f t="shared" si="1"/>
        <v>0.14483549206349203</v>
      </c>
      <c r="N10" s="31">
        <v>2</v>
      </c>
      <c r="O10" s="31">
        <v>3</v>
      </c>
      <c r="P10" s="41">
        <v>66</v>
      </c>
      <c r="Q10" s="33">
        <f t="shared" si="2"/>
        <v>1.6417190163663167</v>
      </c>
      <c r="R10" s="34">
        <f t="shared" si="2"/>
        <v>5.8768253968253967</v>
      </c>
      <c r="S10" s="34">
        <f t="shared" si="2"/>
        <v>9.1475047619047594</v>
      </c>
      <c r="T10" s="34">
        <f t="shared" si="2"/>
        <v>1.8929550016379647E-2</v>
      </c>
      <c r="U10" s="34">
        <f t="shared" si="2"/>
        <v>0.33904761904761899</v>
      </c>
      <c r="V10" s="34">
        <f t="shared" si="2"/>
        <v>0.30175238095238088</v>
      </c>
      <c r="W10" s="34">
        <f t="shared" si="2"/>
        <v>1928.5705556783096</v>
      </c>
      <c r="X10" s="34">
        <f t="shared" si="2"/>
        <v>0.16420285823006725</v>
      </c>
      <c r="Y10" s="34">
        <f t="shared" si="2"/>
        <v>0.86901295238095222</v>
      </c>
    </row>
    <row r="11" spans="1:25" s="1" customFormat="1">
      <c r="A11" s="23" t="s">
        <v>38</v>
      </c>
      <c r="B11" s="35" t="s">
        <v>30</v>
      </c>
      <c r="C11" s="42">
        <v>84</v>
      </c>
      <c r="D11" s="25">
        <v>0.38</v>
      </c>
      <c r="E11" s="26">
        <v>7.9534395197012789E-2</v>
      </c>
      <c r="F11" s="27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27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26">
        <v>6.9196834691909377E-4</v>
      </c>
      <c r="I11" s="27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28">
        <f t="shared" si="0"/>
        <v>1.878888888888889E-2</v>
      </c>
      <c r="K11" s="29">
        <v>58.988746640295226</v>
      </c>
      <c r="L11" s="26">
        <v>8.3100677993644661E-3</v>
      </c>
      <c r="M11" s="26">
        <f t="shared" si="1"/>
        <v>3.1564101851851843E-2</v>
      </c>
      <c r="N11" s="31">
        <v>2</v>
      </c>
      <c r="O11" s="31">
        <v>3</v>
      </c>
      <c r="P11" s="41">
        <v>66</v>
      </c>
      <c r="Q11" s="33">
        <f t="shared" si="2"/>
        <v>0.47720637118207676</v>
      </c>
      <c r="R11" s="34">
        <f t="shared" si="2"/>
        <v>1.5622222222222222</v>
      </c>
      <c r="S11" s="34">
        <f t="shared" si="2"/>
        <v>1.9935222222222215</v>
      </c>
      <c r="T11" s="34">
        <f t="shared" si="2"/>
        <v>4.151810081514563E-3</v>
      </c>
      <c r="U11" s="34">
        <f t="shared" si="2"/>
        <v>0.12666666666666668</v>
      </c>
      <c r="V11" s="34">
        <f t="shared" si="2"/>
        <v>0.11273333333333334</v>
      </c>
      <c r="W11" s="34">
        <f t="shared" si="2"/>
        <v>353.93247984177134</v>
      </c>
      <c r="X11" s="34">
        <f t="shared" si="2"/>
        <v>4.9860406796186793E-2</v>
      </c>
      <c r="Y11" s="34">
        <f t="shared" si="2"/>
        <v>0.18938461111111105</v>
      </c>
    </row>
    <row r="12" spans="1:25" s="1" customFormat="1">
      <c r="A12" s="23" t="s">
        <v>42</v>
      </c>
      <c r="B12" s="35" t="s">
        <v>30</v>
      </c>
      <c r="C12" s="42">
        <v>87</v>
      </c>
      <c r="D12" s="25">
        <v>0.37</v>
      </c>
      <c r="E12" s="26">
        <v>7.7253202863558038E-2</v>
      </c>
      <c r="F12" s="27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27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26">
        <v>6.910856115004858E-4</v>
      </c>
      <c r="I12" s="27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8">
        <f t="shared" si="0"/>
        <v>1.894781746031746E-2</v>
      </c>
      <c r="K12" s="29">
        <v>58.913505111712794</v>
      </c>
      <c r="L12" s="26">
        <v>8.1364324497053466E-3</v>
      </c>
      <c r="M12" s="26">
        <f t="shared" si="1"/>
        <v>3.1831091435185178E-2</v>
      </c>
      <c r="N12" s="31">
        <v>2</v>
      </c>
      <c r="O12" s="31">
        <v>6</v>
      </c>
      <c r="P12" s="41">
        <v>66</v>
      </c>
      <c r="Q12" s="33">
        <f t="shared" si="2"/>
        <v>0.92703843436269651</v>
      </c>
      <c r="R12" s="34">
        <f t="shared" si="2"/>
        <v>3.1508730158730156</v>
      </c>
      <c r="S12" s="34">
        <f t="shared" si="2"/>
        <v>4.0207694444444435</v>
      </c>
      <c r="T12" s="34">
        <f t="shared" si="2"/>
        <v>8.2930273380058296E-3</v>
      </c>
      <c r="U12" s="34">
        <f t="shared" si="2"/>
        <v>0.25547619047619047</v>
      </c>
      <c r="V12" s="34">
        <f t="shared" si="2"/>
        <v>0.22737380952380953</v>
      </c>
      <c r="W12" s="34">
        <f t="shared" si="2"/>
        <v>706.96206134055353</v>
      </c>
      <c r="X12" s="34">
        <f t="shared" si="2"/>
        <v>9.7637189396464152E-2</v>
      </c>
      <c r="Y12" s="34">
        <f t="shared" si="2"/>
        <v>0.38197309722222217</v>
      </c>
    </row>
    <row r="13" spans="1:25" s="1" customFormat="1">
      <c r="A13" s="114" t="s">
        <v>137</v>
      </c>
      <c r="B13" s="35" t="s">
        <v>30</v>
      </c>
      <c r="C13" s="42">
        <v>87</v>
      </c>
      <c r="D13" s="25">
        <v>0.37</v>
      </c>
      <c r="E13" s="111">
        <v>5.2437519504869065E-2</v>
      </c>
      <c r="F13" s="27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0.26257275132275132</v>
      </c>
      <c r="G13" s="27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0.33506412037037031</v>
      </c>
      <c r="H13" s="111">
        <v>6.0679618797898508E-4</v>
      </c>
      <c r="I13" s="27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2.1289682539682539E-2</v>
      </c>
      <c r="J13" s="28">
        <f t="shared" si="0"/>
        <v>1.894781746031746E-2</v>
      </c>
      <c r="K13" s="111">
        <v>51.728016924248784</v>
      </c>
      <c r="L13" s="111">
        <v>5.7223017989158831E-3</v>
      </c>
      <c r="M13" s="26">
        <f t="shared" si="1"/>
        <v>3.1831091435185178E-2</v>
      </c>
      <c r="N13" s="36">
        <v>2</v>
      </c>
      <c r="O13" s="36">
        <v>6</v>
      </c>
      <c r="P13" s="32">
        <v>66</v>
      </c>
      <c r="Q13" s="33">
        <f t="shared" si="2"/>
        <v>0.62925023405842873</v>
      </c>
      <c r="R13" s="34">
        <f t="shared" si="2"/>
        <v>3.1508730158730156</v>
      </c>
      <c r="S13" s="34">
        <f t="shared" si="2"/>
        <v>4.0207694444444435</v>
      </c>
      <c r="T13" s="34">
        <f t="shared" si="2"/>
        <v>7.2815542557478213E-3</v>
      </c>
      <c r="U13" s="34">
        <f t="shared" si="2"/>
        <v>0.25547619047619047</v>
      </c>
      <c r="V13" s="34">
        <f t="shared" si="2"/>
        <v>0.22737380952380953</v>
      </c>
      <c r="W13" s="34">
        <f t="shared" si="2"/>
        <v>620.73620309098544</v>
      </c>
      <c r="X13" s="34">
        <f t="shared" si="2"/>
        <v>6.8667621586990593E-2</v>
      </c>
      <c r="Y13" s="34">
        <f t="shared" si="2"/>
        <v>0.38197309722222217</v>
      </c>
    </row>
    <row r="14" spans="1:25" s="1" customFormat="1">
      <c r="A14" s="23" t="s">
        <v>41</v>
      </c>
      <c r="B14" s="35" t="s">
        <v>30</v>
      </c>
      <c r="C14" s="42">
        <v>175</v>
      </c>
      <c r="D14" s="42"/>
      <c r="E14" s="26">
        <v>0.11792220738547983</v>
      </c>
      <c r="F14" s="26">
        <v>0.36512193352152528</v>
      </c>
      <c r="G14" s="26">
        <v>0.86781464282266541</v>
      </c>
      <c r="H14" s="26">
        <v>1.8739217498104396E-3</v>
      </c>
      <c r="I14" s="26">
        <v>2.9041712295589866E-2</v>
      </c>
      <c r="J14" s="28">
        <f t="shared" si="0"/>
        <v>2.5847123943074982E-2</v>
      </c>
      <c r="K14" s="29">
        <v>166.54541562452522</v>
      </c>
      <c r="L14" s="26">
        <v>1.063993297769634E-2</v>
      </c>
      <c r="M14" s="30">
        <f t="shared" si="1"/>
        <v>8.2442391068153209E-2</v>
      </c>
      <c r="N14" s="31">
        <v>3</v>
      </c>
      <c r="O14" s="31">
        <v>2</v>
      </c>
      <c r="P14" s="41">
        <v>66</v>
      </c>
      <c r="Q14" s="33">
        <f t="shared" si="2"/>
        <v>0.70753324431287901</v>
      </c>
      <c r="R14" s="34">
        <f t="shared" si="2"/>
        <v>2.1907316011291518</v>
      </c>
      <c r="S14" s="34">
        <f t="shared" si="2"/>
        <v>5.2068878569359924</v>
      </c>
      <c r="T14" s="34">
        <f t="shared" si="2"/>
        <v>1.1243530498862637E-2</v>
      </c>
      <c r="U14" s="34">
        <f t="shared" si="2"/>
        <v>0.17425027377353919</v>
      </c>
      <c r="V14" s="34">
        <f t="shared" si="2"/>
        <v>0.1550827436584499</v>
      </c>
      <c r="W14" s="34">
        <f t="shared" si="2"/>
        <v>999.27249374715132</v>
      </c>
      <c r="X14" s="34">
        <f t="shared" si="2"/>
        <v>6.3839597866178044E-2</v>
      </c>
      <c r="Y14" s="34">
        <f t="shared" si="2"/>
        <v>0.49465434640891925</v>
      </c>
    </row>
    <row r="15" spans="1:25" s="1" customFormat="1">
      <c r="A15" s="23" t="s">
        <v>138</v>
      </c>
      <c r="B15" s="35" t="s">
        <v>30</v>
      </c>
      <c r="C15" s="42">
        <v>381</v>
      </c>
      <c r="D15" s="42"/>
      <c r="E15" s="26">
        <v>0.18553470911077993</v>
      </c>
      <c r="F15" s="26">
        <v>0.57956772121140698</v>
      </c>
      <c r="G15" s="26">
        <v>1.2523979210769924</v>
      </c>
      <c r="H15" s="26">
        <v>2.6730457491231348E-3</v>
      </c>
      <c r="I15" s="26">
        <v>4.4827947982520766E-2</v>
      </c>
      <c r="J15" s="28">
        <f t="shared" si="0"/>
        <v>3.9896873704443482E-2</v>
      </c>
      <c r="K15" s="29">
        <v>272.33380251586107</v>
      </c>
      <c r="L15" s="26">
        <v>1.6740496842659349E-2</v>
      </c>
      <c r="M15" s="26">
        <f t="shared" si="1"/>
        <v>0.11897780250231428</v>
      </c>
      <c r="N15" s="31">
        <v>2</v>
      </c>
      <c r="O15" s="31">
        <v>6</v>
      </c>
      <c r="P15" s="41">
        <v>66</v>
      </c>
      <c r="Q15" s="33">
        <f t="shared" si="2"/>
        <v>2.2264165093293591</v>
      </c>
      <c r="R15" s="34">
        <f t="shared" si="2"/>
        <v>6.9548126545368838</v>
      </c>
      <c r="S15" s="34">
        <f t="shared" si="2"/>
        <v>15.028775052923908</v>
      </c>
      <c r="T15" s="34">
        <f t="shared" si="2"/>
        <v>3.2076548989477621E-2</v>
      </c>
      <c r="U15" s="34">
        <f t="shared" si="2"/>
        <v>0.53793537579024919</v>
      </c>
      <c r="V15" s="34">
        <f t="shared" si="2"/>
        <v>0.47876248445332181</v>
      </c>
      <c r="W15" s="34">
        <f t="shared" si="2"/>
        <v>3268.0056301903328</v>
      </c>
      <c r="X15" s="34">
        <f t="shared" si="2"/>
        <v>0.20088596211191218</v>
      </c>
      <c r="Y15" s="34">
        <f t="shared" si="2"/>
        <v>1.4277336300277714</v>
      </c>
    </row>
    <row r="16" spans="1:25" s="1" customFormat="1">
      <c r="A16" s="23" t="s">
        <v>139</v>
      </c>
      <c r="B16" s="35" t="s">
        <v>30</v>
      </c>
      <c r="C16" s="42">
        <v>157</v>
      </c>
      <c r="D16" s="25">
        <v>0.38</v>
      </c>
      <c r="E16" s="115">
        <v>9.7211873502789536E-2</v>
      </c>
      <c r="F16" s="27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27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115">
        <v>2.2941884589860436E-3</v>
      </c>
      <c r="I16" s="27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116">
        <f t="shared" si="0"/>
        <v>2.5752707231040561E-2</v>
      </c>
      <c r="K16" s="117">
        <v>233.73537145870978</v>
      </c>
      <c r="L16" s="118">
        <v>1.4946984027451463E-2</v>
      </c>
      <c r="M16" s="118">
        <f t="shared" si="1"/>
        <v>5.1397892305996472E-2</v>
      </c>
      <c r="N16" s="31">
        <v>1</v>
      </c>
      <c r="O16" s="31">
        <v>4</v>
      </c>
      <c r="P16" s="41">
        <v>20</v>
      </c>
      <c r="Q16" s="33">
        <f t="shared" si="2"/>
        <v>0.38884749401115815</v>
      </c>
      <c r="R16" s="34">
        <f t="shared" si="2"/>
        <v>1.9465784832451498</v>
      </c>
      <c r="S16" s="34">
        <f t="shared" si="2"/>
        <v>2.1641217813051146</v>
      </c>
      <c r="T16" s="34">
        <f t="shared" si="2"/>
        <v>9.1767538359441743E-3</v>
      </c>
      <c r="U16" s="34">
        <f t="shared" si="2"/>
        <v>0.11574250440917107</v>
      </c>
      <c r="V16" s="34">
        <f t="shared" si="2"/>
        <v>0.10301082892416225</v>
      </c>
      <c r="W16" s="34">
        <f t="shared" si="2"/>
        <v>934.94148583483911</v>
      </c>
      <c r="X16" s="34">
        <f t="shared" si="2"/>
        <v>5.9787936109805852E-2</v>
      </c>
      <c r="Y16" s="34">
        <f t="shared" si="2"/>
        <v>0.20559156922398589</v>
      </c>
    </row>
    <row r="17" spans="1:32" s="1" customFormat="1">
      <c r="A17" s="17" t="s">
        <v>33</v>
      </c>
      <c r="B17" s="35"/>
      <c r="C17" s="42"/>
      <c r="D17" s="12"/>
      <c r="E17" s="26"/>
      <c r="F17" s="26"/>
      <c r="G17" s="26"/>
      <c r="H17" s="26"/>
      <c r="I17" s="26"/>
      <c r="J17" s="28"/>
      <c r="K17" s="29"/>
      <c r="L17" s="26"/>
      <c r="M17" s="30"/>
      <c r="N17" s="31"/>
      <c r="O17" s="31"/>
      <c r="P17" s="41"/>
      <c r="Q17" s="38">
        <f t="shared" ref="Q17:Y17" si="3">SUM(Q8:Q16)</f>
        <v>8.4801249927275926</v>
      </c>
      <c r="R17" s="38">
        <f t="shared" si="3"/>
        <v>29.741518682473796</v>
      </c>
      <c r="S17" s="38">
        <f t="shared" si="3"/>
        <v>48.499849704392517</v>
      </c>
      <c r="T17" s="38">
        <f t="shared" si="3"/>
        <v>0.10573499936257379</v>
      </c>
      <c r="U17" s="38">
        <f t="shared" si="3"/>
        <v>2.0906556672004726</v>
      </c>
      <c r="V17" s="38">
        <f t="shared" si="3"/>
        <v>1.8606835438084208</v>
      </c>
      <c r="W17" s="38">
        <f t="shared" si="3"/>
        <v>10243.675293149578</v>
      </c>
      <c r="X17" s="38">
        <f t="shared" si="3"/>
        <v>0.85325264509595911</v>
      </c>
      <c r="Y17" s="38">
        <f t="shared" si="3"/>
        <v>4.60748572191729</v>
      </c>
    </row>
    <row r="18" spans="1:32" s="1" customFormat="1">
      <c r="A18" s="17"/>
      <c r="B18" s="35"/>
      <c r="C18" s="42"/>
      <c r="D18" s="12"/>
      <c r="E18" s="26"/>
      <c r="F18" s="26"/>
      <c r="G18" s="26"/>
      <c r="H18" s="26"/>
      <c r="I18" s="26"/>
      <c r="J18" s="28"/>
      <c r="K18" s="29"/>
      <c r="L18" s="26"/>
      <c r="M18" s="30"/>
      <c r="N18" s="31"/>
      <c r="O18" s="31"/>
      <c r="P18" s="41"/>
      <c r="Q18" s="38"/>
      <c r="R18" s="38"/>
      <c r="S18" s="38"/>
      <c r="T18" s="38"/>
      <c r="U18" s="38"/>
      <c r="V18" s="38"/>
      <c r="W18" s="38"/>
      <c r="X18" s="38"/>
      <c r="Y18" s="38"/>
    </row>
    <row r="19" spans="1:32" s="1" customFormat="1">
      <c r="A19" s="17" t="s">
        <v>140</v>
      </c>
      <c r="B19" s="35"/>
      <c r="C19" s="42"/>
      <c r="D19" s="12"/>
      <c r="E19" s="26"/>
      <c r="F19" s="26"/>
      <c r="G19" s="26"/>
      <c r="H19" s="26"/>
      <c r="I19" s="26"/>
      <c r="J19" s="28"/>
      <c r="K19" s="29"/>
      <c r="L19" s="26"/>
      <c r="M19" s="30"/>
      <c r="N19" s="31"/>
      <c r="O19" s="31"/>
      <c r="P19" s="41"/>
      <c r="Q19" s="33"/>
      <c r="R19" s="34"/>
      <c r="S19" s="34"/>
      <c r="T19" s="34"/>
      <c r="U19" s="34"/>
      <c r="V19" s="34"/>
      <c r="W19" s="34"/>
      <c r="X19" s="34"/>
      <c r="Y19" s="34"/>
    </row>
    <row r="20" spans="1:32" s="1" customFormat="1">
      <c r="A20" s="23" t="s">
        <v>141</v>
      </c>
      <c r="B20" s="35" t="s">
        <v>30</v>
      </c>
      <c r="C20" s="42">
        <v>399</v>
      </c>
      <c r="D20" s="42">
        <v>0.28999999999999998</v>
      </c>
      <c r="E20" s="119">
        <v>0.13249726882716423</v>
      </c>
      <c r="F20" s="27">
        <f>IF($C20&lt;11,'Offroad Tiers EF (2)'!$AB$4*$C20*$D20,IF($C20&lt;25,'Offroad Tiers EF (2)'!$AB$5*$C20*$D20,IF($C20&lt;50,'Offroad Tiers EF (2)'!$AB$6*$C20*$D20,IF($C20&lt;75,'Offroad Tiers EF (2)'!$AB$7*$C20*$D20,IF($C20&lt;100,'Offroad Tiers EF (2)'!$AB$8*$C20*$D20,IF($C20&lt;175,'Offroad Tiers EF (2)'!$AB$9*$C20*$D20,IF($C20&lt;300,'Offroad Tiers EF (2)'!$AB$10*$C20*$D20,IF($C20&lt;600,'Offroad Tiers EF (2)'!$AB$11*$C20*$D20,"!"))))))))</f>
        <v>0.66324074074074058</v>
      </c>
      <c r="G20" s="27">
        <f>IF($C20&lt;11,'Offroad Tiers EF (2)'!$Z$4*$C20*$D20,IF($C20&lt;25,'Offroad Tiers EF (2)'!$Z$5*$C20*$D20,IF($C20&lt;50,'Offroad Tiers EF (2)'!$Z$6*$C20*$D20,IF($C20&lt;75,'Offroad Tiers EF (2)'!$Z$7*$C20*$D20,IF($C20&lt;100,'Offroad Tiers EF (2)'!$Z$8*$C20*$D20,IF($C20&lt;175,'Offroad Tiers EF (2)'!$Z$9*$C20*$D20,IF($C20&lt;300,'Offroad Tiers EF (2)'!$Z$10*$C20*$D20,IF($C20&lt;600,'Offroad Tiers EF (2)'!$Z$11*$C20*$D20,"!"))))))))</f>
        <v>1.1632222222222219</v>
      </c>
      <c r="H20" s="119">
        <v>1.7677529729271738E-3</v>
      </c>
      <c r="I20" s="27">
        <f>IF($C20&lt;11,'Offroad Tiers EF (2)'!$AD$4*$C20*$D20,IF($C20&lt;25,'Offroad Tiers EF (2)'!$AD$5*$C20*$D20,IF($C20&lt;50,'Offroad Tiers EF (2)'!$AD$6*$C20*$D20,IF($C20&lt;75,'Offroad Tiers EF (2)'!$AD$7*$C20*$D20,IF($C20&lt;100,'Offroad Tiers EF (2)'!$AD$8*$C20*$D20,IF($C20&lt;175,'Offroad Tiers EF (2)'!$AD$9*$C20*$D20,IF($C20&lt;300,'Offroad Tiers EF (2)'!$AD$10*$C20*$D20,IF($C20&lt;600,'Offroad Tiers EF (2)'!$AD$11*$C20*$D20,"!"))))))))</f>
        <v>3.8263888888888889E-2</v>
      </c>
      <c r="J20" s="28">
        <f t="shared" ref="J20:J23" si="4">0.89*I20</f>
        <v>3.4054861111111112E-2</v>
      </c>
      <c r="K20" s="29">
        <v>180.10131655574588</v>
      </c>
      <c r="L20" s="26">
        <v>1.3243614024502522E-2</v>
      </c>
      <c r="M20" s="30">
        <f t="shared" ref="M20:M23" si="5">0.095*G20</f>
        <v>0.11050611111111108</v>
      </c>
      <c r="N20" s="36">
        <v>1</v>
      </c>
      <c r="O20" s="36">
        <v>8</v>
      </c>
      <c r="P20" s="32">
        <v>2</v>
      </c>
      <c r="Q20" s="33">
        <f t="shared" ref="Q20:Y23" si="6">(E20*$N20*$O20)</f>
        <v>1.0599781506173138</v>
      </c>
      <c r="R20" s="34">
        <f t="shared" si="6"/>
        <v>5.3059259259259246</v>
      </c>
      <c r="S20" s="34">
        <f t="shared" si="6"/>
        <v>9.3057777777777755</v>
      </c>
      <c r="T20" s="34">
        <f t="shared" si="6"/>
        <v>1.414202378341739E-2</v>
      </c>
      <c r="U20" s="34">
        <f t="shared" si="6"/>
        <v>0.30611111111111111</v>
      </c>
      <c r="V20" s="34">
        <f t="shared" si="6"/>
        <v>0.2724388888888889</v>
      </c>
      <c r="W20" s="34">
        <f t="shared" si="6"/>
        <v>1440.8105324459671</v>
      </c>
      <c r="X20" s="34">
        <f t="shared" si="6"/>
        <v>0.10594891219602018</v>
      </c>
      <c r="Y20" s="34">
        <f t="shared" si="6"/>
        <v>0.88404888888888866</v>
      </c>
    </row>
    <row r="21" spans="1:32" s="1" customFormat="1">
      <c r="A21" s="23" t="s">
        <v>142</v>
      </c>
      <c r="B21" s="24" t="s">
        <v>30</v>
      </c>
      <c r="C21" s="42">
        <v>34</v>
      </c>
      <c r="D21" s="42">
        <v>0.31</v>
      </c>
      <c r="E21" s="26">
        <v>4.2958246826547246E-2</v>
      </c>
      <c r="F21" s="27">
        <f>IF($C21&lt;11,'Offroad Tiers EF (2)'!$AB$4*$C21*$D21,IF($C21&lt;25,'Offroad Tiers EF (2)'!$AB$5*$C21*$D21,IF($C21&lt;50,'Offroad Tiers EF (2)'!$AB$6*$C21*$D21,IF($C21&lt;75,'Offroad Tiers EF (2)'!$AB$7*$C21*$D21,IF($C21&lt;100,'Offroad Tiers EF (2)'!$AB$8*$C21*$D21,IF($C21&lt;175,'Offroad Tiers EF (2)'!$AB$9*$C21*$D21,IF($C21&lt;300,'Offroad Tiers EF (2)'!$AB$10*$C21*$D21,IF($C21&lt;600,'Offroad Tiers EF (2)'!$AB$11*$C21*$D21,"!"))))))))</f>
        <v>9.5268959435626091E-2</v>
      </c>
      <c r="G21" s="27">
        <f>IF($C21&lt;11,'Offroad Tiers EF (2)'!$Z$4*$C21*$D21,IF($C21&lt;25,'Offroad Tiers EF (2)'!$Z$5*$C21*$D21,IF($C21&lt;50,'Offroad Tiers EF (2)'!$Z$6*$C21*$D21,IF($C21&lt;75,'Offroad Tiers EF (2)'!$Z$7*$C21*$D21,IF($C21&lt;100,'Offroad Tiers EF (2)'!$Z$8*$C21*$D21,IF($C21&lt;175,'Offroad Tiers EF (2)'!$Z$9*$C21*$D21,IF($C21&lt;300,'Offroad Tiers EF (2)'!$Z$10*$C21*$D21,IF($C21&lt;600,'Offroad Tiers EF (2)'!$Z$11*$C21*$D21,"!"))))))))</f>
        <v>0.12361728395061726</v>
      </c>
      <c r="H21" s="26">
        <v>2.5354407605791113E-4</v>
      </c>
      <c r="I21" s="27">
        <f>IF($C21&lt;11,'Offroad Tiers EF (2)'!$AD$4*$C21*$D21,IF($C21&lt;25,'Offroad Tiers EF (2)'!$AD$5*$C21*$D21,IF($C21&lt;50,'Offroad Tiers EF (2)'!$AD$6*$C21*$D21,IF($C21&lt;75,'Offroad Tiers EF (2)'!$AD$7*$C21*$D21,IF($C21&lt;100,'Offroad Tiers EF (2)'!$AD$8*$C21*$D21,IF($C21&lt;175,'Offroad Tiers EF (2)'!$AD$9*$C21*$D21,IF($C21&lt;300,'Offroad Tiers EF (2)'!$AD$10*$C21*$D21,IF($C21&lt;600,'Offroad Tiers EF (2)'!$AD$11*$C21*$D21,"!"))))))))</f>
        <v>1.0456349206349205E-2</v>
      </c>
      <c r="J21" s="28">
        <f t="shared" si="4"/>
        <v>9.3061507936507935E-3</v>
      </c>
      <c r="K21" s="29">
        <v>19.61276416423032</v>
      </c>
      <c r="L21" s="26">
        <v>4.8141782348593348E-3</v>
      </c>
      <c r="M21" s="30">
        <f t="shared" si="5"/>
        <v>1.174364197530864E-2</v>
      </c>
      <c r="N21" s="36">
        <v>4</v>
      </c>
      <c r="O21" s="36">
        <v>8</v>
      </c>
      <c r="P21" s="41">
        <v>2</v>
      </c>
      <c r="Q21" s="33">
        <f t="shared" si="6"/>
        <v>1.3746638984495119</v>
      </c>
      <c r="R21" s="34">
        <f t="shared" si="6"/>
        <v>3.0486067019400349</v>
      </c>
      <c r="S21" s="34">
        <f t="shared" si="6"/>
        <v>3.9557530864197523</v>
      </c>
      <c r="T21" s="34">
        <f t="shared" si="6"/>
        <v>8.1134104338531562E-3</v>
      </c>
      <c r="U21" s="34">
        <f t="shared" si="6"/>
        <v>0.33460317460317457</v>
      </c>
      <c r="V21" s="34">
        <f t="shared" si="6"/>
        <v>0.29779682539682539</v>
      </c>
      <c r="W21" s="34">
        <f t="shared" si="6"/>
        <v>627.60845325537025</v>
      </c>
      <c r="X21" s="34">
        <f t="shared" si="6"/>
        <v>0.15405370351549871</v>
      </c>
      <c r="Y21" s="34">
        <f t="shared" si="6"/>
        <v>0.37579654320987649</v>
      </c>
    </row>
    <row r="22" spans="1:32" s="1" customFormat="1">
      <c r="A22" s="23" t="s">
        <v>143</v>
      </c>
      <c r="B22" s="35" t="s">
        <v>30</v>
      </c>
      <c r="C22" s="42">
        <v>235</v>
      </c>
      <c r="D22" s="42"/>
      <c r="E22" s="26">
        <v>0.11792220738547983</v>
      </c>
      <c r="F22" s="26">
        <v>0.36512193352152528</v>
      </c>
      <c r="G22" s="26">
        <v>0.86781464282266541</v>
      </c>
      <c r="H22" s="26">
        <v>1.8739217498104396E-3</v>
      </c>
      <c r="I22" s="26">
        <v>2.9041712295589866E-2</v>
      </c>
      <c r="J22" s="28">
        <f t="shared" si="4"/>
        <v>2.5847123943074982E-2</v>
      </c>
      <c r="K22" s="29">
        <v>166.54541562452522</v>
      </c>
      <c r="L22" s="26">
        <v>1.063993297769634E-2</v>
      </c>
      <c r="M22" s="30">
        <f t="shared" si="5"/>
        <v>8.2442391068153209E-2</v>
      </c>
      <c r="N22" s="31">
        <v>2</v>
      </c>
      <c r="O22" s="31">
        <v>8</v>
      </c>
      <c r="P22" s="32">
        <v>2</v>
      </c>
      <c r="Q22" s="33">
        <f t="shared" si="6"/>
        <v>1.8867553181676773</v>
      </c>
      <c r="R22" s="34">
        <f t="shared" si="6"/>
        <v>5.8419509363444044</v>
      </c>
      <c r="S22" s="34">
        <f t="shared" si="6"/>
        <v>13.885034285162646</v>
      </c>
      <c r="T22" s="34">
        <f t="shared" si="6"/>
        <v>2.9982747996967034E-2</v>
      </c>
      <c r="U22" s="34">
        <f t="shared" si="6"/>
        <v>0.46466739672943785</v>
      </c>
      <c r="V22" s="34">
        <f t="shared" si="6"/>
        <v>0.41355398308919972</v>
      </c>
      <c r="W22" s="34">
        <f t="shared" si="6"/>
        <v>2664.7266499924035</v>
      </c>
      <c r="X22" s="34">
        <f t="shared" si="6"/>
        <v>0.17023892764314144</v>
      </c>
      <c r="Y22" s="34">
        <f t="shared" si="6"/>
        <v>1.3190782570904513</v>
      </c>
    </row>
    <row r="23" spans="1:32" s="1" customFormat="1">
      <c r="A23" s="23" t="s">
        <v>141</v>
      </c>
      <c r="B23" s="35" t="s">
        <v>30</v>
      </c>
      <c r="C23" s="42">
        <v>152</v>
      </c>
      <c r="D23" s="42">
        <v>0.28999999999999998</v>
      </c>
      <c r="E23" s="119">
        <v>0.13249726882716423</v>
      </c>
      <c r="F23" s="27">
        <f>IF($C23&lt;11,'Offroad Tiers EF (2)'!$AB$4*$C23*$D23,IF($C23&lt;25,'Offroad Tiers EF (2)'!$AB$5*$C23*$D23,IF($C23&lt;50,'Offroad Tiers EF (2)'!$AB$6*$C23*$D23,IF($C23&lt;75,'Offroad Tiers EF (2)'!$AB$7*$C23*$D23,IF($C23&lt;100,'Offroad Tiers EF (2)'!$AB$8*$C23*$D23,IF($C23&lt;175,'Offroad Tiers EF (2)'!$AB$9*$C23*$D23,IF($C23&lt;300,'Offroad Tiers EF (2)'!$AB$10*$C23*$D23,IF($C23&lt;600,'Offroad Tiers EF (2)'!$AB$11*$C23*$D23,"!"))))))))</f>
        <v>0.35955908289241617</v>
      </c>
      <c r="G23" s="27">
        <f>IF($C23&lt;11,'Offroad Tiers EF (2)'!$Z$4*$C23*$D23,IF($C23&lt;25,'Offroad Tiers EF (2)'!$Z$5*$C23*$D23,IF($C23&lt;50,'Offroad Tiers EF (2)'!$Z$6*$C23*$D23,IF($C23&lt;75,'Offroad Tiers EF (2)'!$Z$7*$C23*$D23,IF($C23&lt;100,'Offroad Tiers EF (2)'!$Z$8*$C23*$D23,IF($C23&lt;175,'Offroad Tiers EF (2)'!$Z$9*$C23*$D23,IF($C23&lt;300,'Offroad Tiers EF (2)'!$Z$10*$C23*$D23,IF($C23&lt;600,'Offroad Tiers EF (2)'!$Z$11*$C23*$D23,"!"))))))))</f>
        <v>0.45236419753086415</v>
      </c>
      <c r="H23" s="119">
        <v>1.7677529729271738E-3</v>
      </c>
      <c r="I23" s="27">
        <f>IF($C23&lt;11,'Offroad Tiers EF (2)'!$AD$4*$C23*$D23,IF($C23&lt;25,'Offroad Tiers EF (2)'!$AD$5*$C23*$D23,IF($C23&lt;50,'Offroad Tiers EF (2)'!$AD$6*$C23*$D23,IF($C23&lt;75,'Offroad Tiers EF (2)'!$AD$7*$C23*$D23,IF($C23&lt;100,'Offroad Tiers EF (2)'!$AD$8*$C23*$D23,IF($C23&lt;175,'Offroad Tiers EF (2)'!$AD$9*$C23*$D23,IF($C23&lt;300,'Offroad Tiers EF (2)'!$AD$10*$C23*$D23,IF($C23&lt;600,'Offroad Tiers EF (2)'!$AD$11*$C23*$D23,"!"))))))))</f>
        <v>2.1379188712522045E-2</v>
      </c>
      <c r="J23" s="28">
        <f t="shared" si="4"/>
        <v>1.9027477954144622E-2</v>
      </c>
      <c r="K23" s="29">
        <v>180.10131655574588</v>
      </c>
      <c r="L23" s="26">
        <v>1.3243614024502522E-2</v>
      </c>
      <c r="M23" s="30">
        <f t="shared" si="5"/>
        <v>4.2974598765432095E-2</v>
      </c>
      <c r="N23" s="36">
        <v>2</v>
      </c>
      <c r="O23" s="36">
        <v>8</v>
      </c>
      <c r="P23" s="32">
        <v>2</v>
      </c>
      <c r="Q23" s="33">
        <f t="shared" si="6"/>
        <v>2.1199563012346276</v>
      </c>
      <c r="R23" s="34">
        <f t="shared" si="6"/>
        <v>5.7529453262786587</v>
      </c>
      <c r="S23" s="34">
        <f t="shared" si="6"/>
        <v>7.2378271604938265</v>
      </c>
      <c r="T23" s="34">
        <f t="shared" si="6"/>
        <v>2.828404756683478E-2</v>
      </c>
      <c r="U23" s="34">
        <f t="shared" si="6"/>
        <v>0.34206701940035272</v>
      </c>
      <c r="V23" s="34">
        <f t="shared" si="6"/>
        <v>0.30443964726631395</v>
      </c>
      <c r="W23" s="34">
        <f t="shared" si="6"/>
        <v>2881.6210648919341</v>
      </c>
      <c r="X23" s="34">
        <f t="shared" si="6"/>
        <v>0.21189782439204036</v>
      </c>
      <c r="Y23" s="34">
        <f t="shared" si="6"/>
        <v>0.68759358024691353</v>
      </c>
    </row>
    <row r="24" spans="1:32" s="1" customFormat="1">
      <c r="A24" s="17" t="s">
        <v>33</v>
      </c>
      <c r="B24" s="35"/>
      <c r="C24" s="42"/>
      <c r="D24" s="12"/>
      <c r="E24" s="26"/>
      <c r="F24" s="26"/>
      <c r="G24" s="26"/>
      <c r="H24" s="26"/>
      <c r="I24" s="26"/>
      <c r="J24" s="28"/>
      <c r="K24" s="29"/>
      <c r="L24" s="26"/>
      <c r="M24" s="30"/>
      <c r="N24" s="31"/>
      <c r="O24" s="31"/>
      <c r="P24" s="41"/>
      <c r="Q24" s="38">
        <f t="shared" ref="Q24:Y24" si="7">SUM(Q20:Q23)</f>
        <v>6.4413536684691302</v>
      </c>
      <c r="R24" s="38">
        <f t="shared" si="7"/>
        <v>19.949428890489024</v>
      </c>
      <c r="S24" s="38">
        <f t="shared" si="7"/>
        <v>34.384392309854</v>
      </c>
      <c r="T24" s="38">
        <f t="shared" si="7"/>
        <v>8.052222978107236E-2</v>
      </c>
      <c r="U24" s="38">
        <f t="shared" si="7"/>
        <v>1.4474487018440763</v>
      </c>
      <c r="V24" s="38">
        <f t="shared" si="7"/>
        <v>1.2882293446412281</v>
      </c>
      <c r="W24" s="38">
        <f t="shared" si="7"/>
        <v>7614.7667005856747</v>
      </c>
      <c r="X24" s="38">
        <f t="shared" si="7"/>
        <v>0.64213936774670066</v>
      </c>
      <c r="Y24" s="38">
        <f t="shared" si="7"/>
        <v>3.2665172694361297</v>
      </c>
    </row>
    <row r="25" spans="1:32" s="1" customFormat="1">
      <c r="A25" s="17"/>
      <c r="B25" s="35"/>
      <c r="C25" s="42"/>
      <c r="D25" s="12"/>
      <c r="E25" s="26"/>
      <c r="F25" s="26"/>
      <c r="G25" s="26"/>
      <c r="H25" s="26"/>
      <c r="I25" s="26"/>
      <c r="J25" s="28"/>
      <c r="K25" s="29"/>
      <c r="L25" s="26"/>
      <c r="M25" s="30"/>
      <c r="N25" s="31"/>
      <c r="O25" s="31"/>
      <c r="P25" s="41"/>
      <c r="Q25" s="38"/>
      <c r="R25" s="38"/>
      <c r="S25" s="38"/>
      <c r="T25" s="38"/>
      <c r="U25" s="38"/>
      <c r="V25" s="38"/>
      <c r="W25" s="38"/>
      <c r="X25" s="38"/>
      <c r="Y25" s="38"/>
    </row>
    <row r="26" spans="1:32" s="1" customFormat="1">
      <c r="A26" s="17"/>
      <c r="B26" s="35"/>
      <c r="C26" s="42"/>
      <c r="D26" s="12"/>
      <c r="E26" s="26"/>
      <c r="F26" s="26"/>
      <c r="G26" s="26"/>
      <c r="H26" s="26"/>
      <c r="I26" s="26"/>
      <c r="J26" s="28"/>
      <c r="K26" s="29"/>
      <c r="L26" s="26"/>
      <c r="M26" s="30"/>
      <c r="N26" s="31"/>
      <c r="O26" s="31"/>
      <c r="P26" s="41"/>
      <c r="Q26" s="38"/>
      <c r="R26" s="38"/>
      <c r="S26" s="38"/>
      <c r="T26" s="38"/>
      <c r="U26" s="38"/>
      <c r="V26" s="38"/>
      <c r="W26" s="38"/>
      <c r="X26" s="38"/>
      <c r="Y26" s="38"/>
    </row>
    <row r="27" spans="1:32" s="1" customFormat="1">
      <c r="A27" s="17"/>
      <c r="B27" s="35"/>
      <c r="C27" s="42"/>
      <c r="D27" s="12"/>
      <c r="E27" s="26"/>
      <c r="F27" s="26"/>
      <c r="G27" s="26"/>
      <c r="H27" s="26"/>
      <c r="I27" s="26"/>
      <c r="J27" s="28"/>
      <c r="K27" s="29"/>
      <c r="L27" s="26"/>
      <c r="M27" s="30"/>
      <c r="N27" s="31"/>
      <c r="O27" s="31"/>
      <c r="P27" s="41"/>
      <c r="Q27" s="38"/>
      <c r="R27" s="38"/>
      <c r="S27" s="38"/>
      <c r="T27" s="38"/>
      <c r="U27" s="38"/>
      <c r="V27" s="38"/>
      <c r="W27" s="38"/>
      <c r="X27" s="38"/>
      <c r="Y27" s="38"/>
    </row>
    <row r="28" spans="1:32" s="6" customFormat="1">
      <c r="A28" s="120" t="s">
        <v>144</v>
      </c>
      <c r="B28" s="42"/>
      <c r="C28" s="25"/>
      <c r="D28" s="25"/>
      <c r="E28" s="40"/>
      <c r="F28" s="40"/>
      <c r="G28" s="40"/>
      <c r="H28" s="40"/>
      <c r="I28" s="40"/>
      <c r="J28" s="23"/>
      <c r="K28" s="109"/>
      <c r="L28" s="40"/>
      <c r="M28" s="40"/>
      <c r="N28" s="32"/>
      <c r="O28" s="32"/>
      <c r="P28" s="32"/>
      <c r="Q28" s="20">
        <f>Q17+Q24</f>
        <v>14.921478661196723</v>
      </c>
      <c r="R28" s="20">
        <f t="shared" ref="R28:Y28" si="8">R17+R24</f>
        <v>49.69094757296282</v>
      </c>
      <c r="S28" s="20">
        <f t="shared" si="8"/>
        <v>82.884242014246524</v>
      </c>
      <c r="T28" s="20">
        <f t="shared" si="8"/>
        <v>0.18625722914364615</v>
      </c>
      <c r="U28" s="20">
        <f t="shared" si="8"/>
        <v>3.5381043690445488</v>
      </c>
      <c r="V28" s="20">
        <f t="shared" si="8"/>
        <v>3.1489128884496491</v>
      </c>
      <c r="W28" s="20">
        <f t="shared" si="8"/>
        <v>17858.44199373525</v>
      </c>
      <c r="X28" s="20">
        <f t="shared" si="8"/>
        <v>1.4953920128426597</v>
      </c>
      <c r="Y28" s="20">
        <f t="shared" si="8"/>
        <v>7.8740029913534197</v>
      </c>
      <c r="AF28" s="43"/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4"/>
  <sheetViews>
    <sheetView zoomScale="75" workbookViewId="0">
      <selection activeCell="B26" sqref="B26"/>
    </sheetView>
  </sheetViews>
  <sheetFormatPr defaultRowHeight="12.75"/>
  <cols>
    <col min="1" max="1" width="36.5703125" style="44" customWidth="1"/>
    <col min="2" max="2" width="25.7109375" style="44" customWidth="1"/>
    <col min="3" max="3" width="11.140625" style="44" bestFit="1" customWidth="1"/>
    <col min="4" max="4" width="10.85546875" style="44" customWidth="1"/>
    <col min="5" max="5" width="10.140625" style="44" bestFit="1" customWidth="1"/>
    <col min="6" max="6" width="9.28515625" style="44" bestFit="1" customWidth="1"/>
    <col min="7" max="7" width="11.7109375" style="44" bestFit="1" customWidth="1"/>
    <col min="8" max="8" width="9.28515625" style="44" bestFit="1" customWidth="1"/>
    <col min="9" max="9" width="11.5703125" style="44" bestFit="1" customWidth="1"/>
    <col min="10" max="11" width="9.28515625" style="44" bestFit="1" customWidth="1"/>
    <col min="12" max="13" width="11.5703125" style="44" bestFit="1" customWidth="1"/>
    <col min="14" max="14" width="9.28515625" style="44" bestFit="1" customWidth="1"/>
    <col min="15" max="16" width="10.5703125" style="44" bestFit="1" customWidth="1"/>
    <col min="17" max="17" width="9.28515625" style="44" bestFit="1" customWidth="1"/>
    <col min="18" max="18" width="11.5703125" style="44" bestFit="1" customWidth="1"/>
    <col min="19" max="30" width="9.28515625" style="44" bestFit="1" customWidth="1"/>
    <col min="31" max="31" width="12.28515625" style="75" customWidth="1"/>
    <col min="32" max="33" width="9.28515625" style="44" bestFit="1" customWidth="1"/>
    <col min="34" max="34" width="11.42578125" style="44" customWidth="1"/>
    <col min="35" max="35" width="10.5703125" style="44" customWidth="1"/>
    <col min="36" max="39" width="9.5703125" style="44" customWidth="1"/>
    <col min="40" max="40" width="9.28515625" style="75" bestFit="1" customWidth="1"/>
    <col min="41" max="41" width="9.85546875" style="44" customWidth="1"/>
    <col min="42" max="42" width="9.28515625" style="44" bestFit="1" customWidth="1"/>
    <col min="43" max="16384" width="9.140625" style="44"/>
  </cols>
  <sheetData>
    <row r="1" spans="1:40">
      <c r="A1" s="1" t="s">
        <v>214</v>
      </c>
    </row>
    <row r="2" spans="1:40">
      <c r="A2"/>
    </row>
    <row r="6" spans="1:40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46" t="s">
        <v>51</v>
      </c>
      <c r="H6" s="46" t="s">
        <v>52</v>
      </c>
      <c r="I6" s="47" t="s">
        <v>53</v>
      </c>
      <c r="J6" s="46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46" t="s">
        <v>57</v>
      </c>
      <c r="R6" s="47" t="s">
        <v>58</v>
      </c>
      <c r="S6" s="47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58"/>
      <c r="AE6" s="44"/>
      <c r="AN6" s="44"/>
    </row>
    <row r="7" spans="1:40" ht="63.75">
      <c r="A7" s="343"/>
      <c r="B7" s="343"/>
      <c r="C7" s="344"/>
      <c r="D7" s="344"/>
      <c r="E7" s="49" t="s">
        <v>61</v>
      </c>
      <c r="F7" s="49" t="s">
        <v>62</v>
      </c>
      <c r="G7" s="50" t="s">
        <v>63</v>
      </c>
      <c r="H7" s="51" t="s">
        <v>63</v>
      </c>
      <c r="I7" s="51" t="s">
        <v>63</v>
      </c>
      <c r="J7" s="51" t="s">
        <v>63</v>
      </c>
      <c r="K7" s="47" t="s">
        <v>63</v>
      </c>
      <c r="L7" s="47" t="s">
        <v>64</v>
      </c>
      <c r="M7" s="47" t="s">
        <v>65</v>
      </c>
      <c r="N7" s="47" t="s">
        <v>63</v>
      </c>
      <c r="O7" s="47" t="s">
        <v>64</v>
      </c>
      <c r="P7" s="47" t="s">
        <v>65</v>
      </c>
      <c r="Q7" s="51" t="s">
        <v>63</v>
      </c>
      <c r="R7" s="47" t="s">
        <v>63</v>
      </c>
      <c r="S7" s="47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  <c r="AE7" s="44"/>
      <c r="AN7" s="44"/>
    </row>
    <row r="8" spans="1:40">
      <c r="A8" s="17" t="s">
        <v>136</v>
      </c>
      <c r="B8" s="49"/>
      <c r="C8" s="55"/>
      <c r="D8" s="55"/>
      <c r="E8" s="49"/>
      <c r="F8" s="49"/>
      <c r="G8" s="50"/>
      <c r="H8" s="51"/>
      <c r="I8" s="51"/>
      <c r="J8" s="51"/>
      <c r="K8" s="47"/>
      <c r="L8" s="47"/>
      <c r="M8" s="47"/>
      <c r="N8" s="47"/>
      <c r="O8" s="47"/>
      <c r="P8" s="47"/>
      <c r="Q8" s="51"/>
      <c r="R8" s="47"/>
      <c r="S8" s="47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  <c r="AE8" s="44"/>
      <c r="AN8" s="44"/>
    </row>
    <row r="9" spans="1:40">
      <c r="A9" s="56" t="s">
        <v>72</v>
      </c>
      <c r="B9" s="57" t="s">
        <v>73</v>
      </c>
      <c r="C9" s="64">
        <v>3</v>
      </c>
      <c r="D9" s="59"/>
      <c r="E9" s="59">
        <v>35</v>
      </c>
      <c r="F9" s="59">
        <v>80</v>
      </c>
      <c r="G9" s="60">
        <v>1.08263976628415</v>
      </c>
      <c r="H9" s="60">
        <v>4.9712718909585103</v>
      </c>
      <c r="I9" s="60">
        <v>0.26248012575016899</v>
      </c>
      <c r="J9" s="60">
        <v>1.0711818E-2</v>
      </c>
      <c r="K9" s="60">
        <v>7.1679901072141505E-2</v>
      </c>
      <c r="L9" s="65">
        <v>3.59998119015979E-2</v>
      </c>
      <c r="M9" s="65">
        <v>6.1739677411240299E-2</v>
      </c>
      <c r="N9" s="60">
        <v>6.5945508986370194E-2</v>
      </c>
      <c r="O9" s="65">
        <v>2.9999843251331498E-3</v>
      </c>
      <c r="P9" s="65">
        <v>5.5859708133979398E-2</v>
      </c>
      <c r="Q9" s="60">
        <v>1710.7260798814</v>
      </c>
      <c r="R9" s="61">
        <v>1.5235246282551899E-2</v>
      </c>
      <c r="S9" s="62">
        <f>0.000025616*Q9</f>
        <v>4.3821959262241944E-2</v>
      </c>
      <c r="T9" s="63">
        <f>C9*($F9*$G9)/453.59</f>
        <v>0.57283790186775729</v>
      </c>
      <c r="U9" s="63">
        <f>C9*($F9*$H9)/453.59</f>
        <v>2.6303605763575972</v>
      </c>
      <c r="V9" s="63">
        <f>C9*(($F9*$I9))/453.59</f>
        <v>0.1388814351728225</v>
      </c>
      <c r="W9" s="63">
        <f>C9*($F9*$J9)/453.59</f>
        <v>5.6677535219030401E-3</v>
      </c>
      <c r="X9" s="63">
        <f>C9*(($F9*($K9+$L9+$M9)))/453.59</f>
        <v>8.9641865324180711E-2</v>
      </c>
      <c r="Y9" s="63">
        <f>C9*(($F9*($N9+$O9+$P9)))/453.59</f>
        <v>6.6035953938393399E-2</v>
      </c>
      <c r="Z9" s="63">
        <f>C9*(F9)*$B$345</f>
        <v>0</v>
      </c>
      <c r="AA9" s="63">
        <f>Z9*0.21</f>
        <v>0</v>
      </c>
      <c r="AB9" s="63">
        <f>C9*(($F9*($Q9)))/453.59</f>
        <v>905.16602917069611</v>
      </c>
      <c r="AC9" s="63">
        <f>C9*(($F9*($R9)))/453.59</f>
        <v>8.0611545841232316E-3</v>
      </c>
      <c r="AD9" s="63">
        <f>C9*(($F9*($S9)))/453.59</f>
        <v>2.3186733003236551E-2</v>
      </c>
      <c r="AE9" s="44"/>
      <c r="AN9" s="44"/>
    </row>
    <row r="10" spans="1:40">
      <c r="A10" s="66" t="s">
        <v>33</v>
      </c>
      <c r="B10" s="49"/>
      <c r="C10" s="55"/>
      <c r="D10" s="55"/>
      <c r="E10" s="49"/>
      <c r="F10" s="49"/>
      <c r="G10" s="50"/>
      <c r="H10" s="51"/>
      <c r="I10" s="51"/>
      <c r="J10" s="51"/>
      <c r="K10" s="47"/>
      <c r="L10" s="47"/>
      <c r="M10" s="47"/>
      <c r="N10" s="47"/>
      <c r="O10" s="47"/>
      <c r="P10" s="47"/>
      <c r="Q10" s="51"/>
      <c r="R10" s="47"/>
      <c r="S10" s="4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44"/>
      <c r="AN10" s="44"/>
    </row>
    <row r="11" spans="1:40">
      <c r="A11" s="66"/>
      <c r="B11" s="49"/>
      <c r="C11" s="55"/>
      <c r="D11" s="55"/>
      <c r="E11" s="49"/>
      <c r="F11" s="49"/>
      <c r="G11" s="50"/>
      <c r="H11" s="51"/>
      <c r="I11" s="51"/>
      <c r="J11" s="51"/>
      <c r="K11" s="47"/>
      <c r="L11" s="47"/>
      <c r="M11" s="47"/>
      <c r="N11" s="47"/>
      <c r="O11" s="47"/>
      <c r="P11" s="47"/>
      <c r="Q11" s="51"/>
      <c r="R11" s="47"/>
      <c r="S11" s="4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44"/>
      <c r="AN11" s="44"/>
    </row>
    <row r="12" spans="1:40">
      <c r="A12" s="54" t="s">
        <v>145</v>
      </c>
      <c r="B12" s="49"/>
      <c r="C12" s="55"/>
      <c r="D12" s="55"/>
      <c r="E12" s="49"/>
      <c r="F12" s="49"/>
      <c r="G12" s="50"/>
      <c r="H12" s="51"/>
      <c r="I12" s="51"/>
      <c r="J12" s="51"/>
      <c r="K12" s="47"/>
      <c r="L12" s="47"/>
      <c r="M12" s="47"/>
      <c r="N12" s="47"/>
      <c r="O12" s="47"/>
      <c r="P12" s="47"/>
      <c r="Q12" s="51"/>
      <c r="R12" s="47"/>
      <c r="S12" s="47"/>
      <c r="T12" s="52"/>
      <c r="U12" s="52"/>
      <c r="V12" s="52"/>
      <c r="W12" s="52"/>
      <c r="X12" s="52"/>
      <c r="Y12" s="52"/>
      <c r="Z12" s="53"/>
      <c r="AA12" s="53"/>
      <c r="AB12" s="53"/>
      <c r="AC12" s="53"/>
      <c r="AD12" s="53"/>
      <c r="AE12" s="44"/>
      <c r="AN12" s="44"/>
    </row>
    <row r="13" spans="1:40">
      <c r="A13" s="56" t="s">
        <v>146</v>
      </c>
      <c r="B13" s="57" t="s">
        <v>73</v>
      </c>
      <c r="C13" s="64">
        <v>1</v>
      </c>
      <c r="D13" s="59"/>
      <c r="E13" s="59">
        <v>35</v>
      </c>
      <c r="F13" s="59">
        <v>80</v>
      </c>
      <c r="G13" s="60">
        <v>1.08263976628415</v>
      </c>
      <c r="H13" s="60">
        <v>4.9712718909585103</v>
      </c>
      <c r="I13" s="60">
        <v>0.26248012575016899</v>
      </c>
      <c r="J13" s="60">
        <v>1.0711818E-2</v>
      </c>
      <c r="K13" s="60">
        <v>7.1679901072141505E-2</v>
      </c>
      <c r="L13" s="65">
        <v>3.59998119015979E-2</v>
      </c>
      <c r="M13" s="65">
        <v>6.1739677411240299E-2</v>
      </c>
      <c r="N13" s="60">
        <v>6.5945508986370194E-2</v>
      </c>
      <c r="O13" s="65">
        <v>2.9999843251331498E-3</v>
      </c>
      <c r="P13" s="65">
        <v>5.5859708133979398E-2</v>
      </c>
      <c r="Q13" s="60">
        <v>1710.7260798814</v>
      </c>
      <c r="R13" s="61">
        <v>1.5235246282551899E-2</v>
      </c>
      <c r="S13" s="62">
        <f>0.000025616*Q13</f>
        <v>4.3821959262241944E-2</v>
      </c>
      <c r="T13" s="63">
        <f>C13*($F13*$G13)/453.59</f>
        <v>0.19094596728925242</v>
      </c>
      <c r="U13" s="63">
        <f>C13*($F13*$H13)/453.59</f>
        <v>0.87678685878586582</v>
      </c>
      <c r="V13" s="63">
        <f>C13*(($F13*$I13))/453.59</f>
        <v>4.6293811724274173E-2</v>
      </c>
      <c r="W13" s="63">
        <f>C13*($F13*$J13)/453.59</f>
        <v>1.8892511739676801E-3</v>
      </c>
      <c r="X13" s="63">
        <f>C13*(($F13*($K13+$L13+$M13)))/453.59</f>
        <v>2.9880621774726907E-2</v>
      </c>
      <c r="Y13" s="63">
        <f>C13*(($F13*($N13+$O13+$P13)))/453.59</f>
        <v>2.2011984646131133E-2</v>
      </c>
      <c r="Z13" s="63">
        <f>C13*(F13)*$B$348</f>
        <v>0</v>
      </c>
      <c r="AA13" s="63">
        <f>Z13*0.21</f>
        <v>0</v>
      </c>
      <c r="AB13" s="63">
        <f>C13*(($F13*($Q13)))/453.59</f>
        <v>301.72200972356535</v>
      </c>
      <c r="AC13" s="63">
        <f>C13*(($F13*($R13)))/453.59</f>
        <v>2.6870515280410772E-3</v>
      </c>
      <c r="AD13" s="63">
        <f>C13*(($F13*($S13)))/453.59</f>
        <v>7.7289110010788503E-3</v>
      </c>
      <c r="AE13" s="44"/>
      <c r="AN13" s="44"/>
    </row>
    <row r="14" spans="1:40">
      <c r="A14" s="56" t="s">
        <v>72</v>
      </c>
      <c r="B14" s="57" t="s">
        <v>73</v>
      </c>
      <c r="C14" s="64">
        <v>1</v>
      </c>
      <c r="D14" s="59"/>
      <c r="E14" s="59">
        <v>35</v>
      </c>
      <c r="F14" s="59">
        <v>80</v>
      </c>
      <c r="G14" s="60">
        <v>1.08263976628415</v>
      </c>
      <c r="H14" s="60">
        <v>4.9712718909585103</v>
      </c>
      <c r="I14" s="60">
        <v>0.26248012575016899</v>
      </c>
      <c r="J14" s="60">
        <v>1.0711818E-2</v>
      </c>
      <c r="K14" s="60">
        <v>7.1679901072141505E-2</v>
      </c>
      <c r="L14" s="65">
        <v>3.59998119015979E-2</v>
      </c>
      <c r="M14" s="65">
        <v>6.1739677411240299E-2</v>
      </c>
      <c r="N14" s="60">
        <v>6.5945508986370194E-2</v>
      </c>
      <c r="O14" s="65">
        <v>2.9999843251331498E-3</v>
      </c>
      <c r="P14" s="65">
        <v>5.5859708133979398E-2</v>
      </c>
      <c r="Q14" s="60">
        <v>1710.7260798814</v>
      </c>
      <c r="R14" s="61">
        <v>1.5235246282551899E-2</v>
      </c>
      <c r="S14" s="62">
        <f>0.000025616*Q14</f>
        <v>4.3821959262241944E-2</v>
      </c>
      <c r="T14" s="63">
        <f>C14*($F14*$G14)/453.59</f>
        <v>0.19094596728925242</v>
      </c>
      <c r="U14" s="63">
        <f>C14*($F14*$H14)/453.59</f>
        <v>0.87678685878586582</v>
      </c>
      <c r="V14" s="63">
        <f>C14*(($F14*$I14))/453.59</f>
        <v>4.6293811724274173E-2</v>
      </c>
      <c r="W14" s="63">
        <f>C14*($F14*$J14)/453.59</f>
        <v>1.8892511739676801E-3</v>
      </c>
      <c r="X14" s="63">
        <f>C14*(($F14*($K14+$L14+$M14)))/453.59</f>
        <v>2.9880621774726907E-2</v>
      </c>
      <c r="Y14" s="63">
        <f>C14*(($F14*($N14+$O14+$P14)))/453.59</f>
        <v>2.2011984646131133E-2</v>
      </c>
      <c r="Z14" s="63">
        <f>C14*(F14)*$B$348</f>
        <v>0</v>
      </c>
      <c r="AA14" s="63">
        <f>Z14*0.21</f>
        <v>0</v>
      </c>
      <c r="AB14" s="63">
        <f>C14*(($F14*($Q14)))/453.59</f>
        <v>301.72200972356535</v>
      </c>
      <c r="AC14" s="63">
        <f>C14*(($F14*($R14)))/453.59</f>
        <v>2.6870515280410772E-3</v>
      </c>
      <c r="AD14" s="63">
        <f>C14*(($F14*($S14)))/453.59</f>
        <v>7.7289110010788503E-3</v>
      </c>
      <c r="AE14" s="44"/>
      <c r="AN14" s="44"/>
    </row>
    <row r="15" spans="1:40">
      <c r="A15" s="56" t="s">
        <v>147</v>
      </c>
      <c r="B15" s="57" t="s">
        <v>71</v>
      </c>
      <c r="C15" s="58">
        <v>2</v>
      </c>
      <c r="D15" s="59"/>
      <c r="E15" s="59">
        <v>35</v>
      </c>
      <c r="F15" s="59">
        <v>60</v>
      </c>
      <c r="G15" s="60">
        <v>0.25172046482947802</v>
      </c>
      <c r="H15" s="60">
        <v>0.464701387165456</v>
      </c>
      <c r="I15" s="60">
        <v>5.6776043658582402E-2</v>
      </c>
      <c r="J15" s="60">
        <v>3.5023733638119199E-3</v>
      </c>
      <c r="K15" s="60">
        <v>4.6899256897933901E-2</v>
      </c>
      <c r="L15" s="61">
        <v>7.99995847163921E-3</v>
      </c>
      <c r="M15" s="61">
        <v>3.6749815577381599E-2</v>
      </c>
      <c r="N15" s="60">
        <v>4.3147317248333997E-2</v>
      </c>
      <c r="O15" s="61">
        <v>1.9999896145790402E-3</v>
      </c>
      <c r="P15" s="61">
        <v>1.57499200131354E-2</v>
      </c>
      <c r="Q15" s="60">
        <v>243.966167526025</v>
      </c>
      <c r="R15" s="61">
        <f>0.000057143*Q15</f>
        <v>1.3940958710939646E-2</v>
      </c>
      <c r="S15" s="62">
        <f>0.000025616*Q15</f>
        <v>6.2494373473466567E-3</v>
      </c>
      <c r="T15" s="63">
        <f>C15*($F15*$G15)/453.59</f>
        <v>6.6594183689096684E-2</v>
      </c>
      <c r="U15" s="63">
        <f>C15*($F15*$H15)/453.59</f>
        <v>0.12293958521981244</v>
      </c>
      <c r="V15" s="63">
        <f>C15*(($F15*$I15))/453.59</f>
        <v>1.5020448508630898E-2</v>
      </c>
      <c r="W15" s="63">
        <f>C15*($F15*$J15)/453.59</f>
        <v>9.2657422707165152E-4</v>
      </c>
      <c r="X15" s="63">
        <f>C15*(($F15*($K15+$L15+$M15)))/453.59</f>
        <v>2.4246309913434082E-2</v>
      </c>
      <c r="Y15" s="63">
        <f>C15*(($F15*($N15+$O15+$P15)))/453.59</f>
        <v>1.6110732655318268E-2</v>
      </c>
      <c r="Z15" s="63">
        <f>C15*(F15)*$B$348</f>
        <v>0</v>
      </c>
      <c r="AA15" s="63">
        <f>Z15*0.21</f>
        <v>0</v>
      </c>
      <c r="AB15" s="63">
        <f>C15*(($F15*($Q15)))/453.59</f>
        <v>64.542737060171092</v>
      </c>
      <c r="AC15" s="63">
        <f>C15*(($F15*($R15)))/453.59</f>
        <v>3.688165623829356E-3</v>
      </c>
      <c r="AD15" s="63">
        <f>C15*(($F15*($S15)))/453.59</f>
        <v>1.6533267525333424E-3</v>
      </c>
      <c r="AE15" s="44"/>
      <c r="AN15" s="44"/>
    </row>
    <row r="16" spans="1:40">
      <c r="A16" s="56" t="s">
        <v>148</v>
      </c>
      <c r="B16" s="57" t="s">
        <v>71</v>
      </c>
      <c r="C16" s="58">
        <v>2</v>
      </c>
      <c r="D16" s="59"/>
      <c r="E16" s="59">
        <v>35</v>
      </c>
      <c r="F16" s="59">
        <v>60</v>
      </c>
      <c r="G16" s="60">
        <v>0.25172046482947802</v>
      </c>
      <c r="H16" s="60">
        <v>0.464701387165456</v>
      </c>
      <c r="I16" s="60">
        <v>5.6776043658582402E-2</v>
      </c>
      <c r="J16" s="60">
        <v>3.5023733638119199E-3</v>
      </c>
      <c r="K16" s="60">
        <v>4.6899256897933901E-2</v>
      </c>
      <c r="L16" s="61">
        <v>7.99995847163921E-3</v>
      </c>
      <c r="M16" s="61">
        <v>3.6749815577381599E-2</v>
      </c>
      <c r="N16" s="60">
        <v>4.3147317248333997E-2</v>
      </c>
      <c r="O16" s="61">
        <v>1.9999896145790402E-3</v>
      </c>
      <c r="P16" s="61">
        <v>1.57499200131354E-2</v>
      </c>
      <c r="Q16" s="60">
        <v>243.966167526025</v>
      </c>
      <c r="R16" s="61">
        <f>0.000057143*Q16</f>
        <v>1.3940958710939646E-2</v>
      </c>
      <c r="S16" s="62">
        <f>0.000025616*Q16</f>
        <v>6.2494373473466567E-3</v>
      </c>
      <c r="T16" s="63">
        <f>C16*($F16*$G16)/453.59</f>
        <v>6.6594183689096684E-2</v>
      </c>
      <c r="U16" s="63">
        <f>C16*($F16*$H16)/453.59</f>
        <v>0.12293958521981244</v>
      </c>
      <c r="V16" s="63">
        <f>C16*(($F16*$I16))/453.59</f>
        <v>1.5020448508630898E-2</v>
      </c>
      <c r="W16" s="63">
        <f>C16*($F16*$J16)/453.59</f>
        <v>9.2657422707165152E-4</v>
      </c>
      <c r="X16" s="63">
        <f>C16*(($F16*($K16+$L16+$M16)))/453.59</f>
        <v>2.4246309913434082E-2</v>
      </c>
      <c r="Y16" s="63">
        <f>C16*(($F16*($N16+$O16+$P16)))/453.59</f>
        <v>1.6110732655318268E-2</v>
      </c>
      <c r="Z16" s="63">
        <f>C16*(F16)*$B$348</f>
        <v>0</v>
      </c>
      <c r="AA16" s="63">
        <f>Z16*0.21</f>
        <v>0</v>
      </c>
      <c r="AB16" s="63">
        <f>C16*(($F16*($Q16)))/453.59</f>
        <v>64.542737060171092</v>
      </c>
      <c r="AC16" s="63">
        <f>C16*(($F16*($R16)))/453.59</f>
        <v>3.688165623829356E-3</v>
      </c>
      <c r="AD16" s="63">
        <f>C16*(($F16*($S16)))/453.59</f>
        <v>1.6533267525333424E-3</v>
      </c>
      <c r="AE16" s="44"/>
      <c r="AN16" s="44"/>
    </row>
    <row r="17" spans="1:42">
      <c r="A17" s="66" t="s">
        <v>33</v>
      </c>
      <c r="B17" s="49"/>
      <c r="C17" s="55"/>
      <c r="D17" s="55"/>
      <c r="E17" s="49"/>
      <c r="F17" s="49"/>
      <c r="G17" s="50"/>
      <c r="H17" s="51"/>
      <c r="I17" s="51"/>
      <c r="J17" s="51"/>
      <c r="K17" s="47"/>
      <c r="L17" s="47"/>
      <c r="M17" s="47"/>
      <c r="N17" s="47"/>
      <c r="O17" s="47"/>
      <c r="P17" s="47"/>
      <c r="Q17" s="51"/>
      <c r="R17" s="47"/>
      <c r="S17" s="47"/>
      <c r="T17" s="67">
        <f t="shared" ref="T17:AD17" si="0">SUM(T15:T16)</f>
        <v>0.13318836737819337</v>
      </c>
      <c r="U17" s="67">
        <f t="shared" si="0"/>
        <v>0.24587917043962487</v>
      </c>
      <c r="V17" s="67">
        <f t="shared" si="0"/>
        <v>3.0040897017261797E-2</v>
      </c>
      <c r="W17" s="67">
        <f t="shared" si="0"/>
        <v>1.853148454143303E-3</v>
      </c>
      <c r="X17" s="67">
        <f t="shared" si="0"/>
        <v>4.8492619826868165E-2</v>
      </c>
      <c r="Y17" s="67">
        <f t="shared" si="0"/>
        <v>3.2221465310636535E-2</v>
      </c>
      <c r="Z17" s="67">
        <f t="shared" si="0"/>
        <v>0</v>
      </c>
      <c r="AA17" s="67">
        <f t="shared" si="0"/>
        <v>0</v>
      </c>
      <c r="AB17" s="67">
        <f t="shared" si="0"/>
        <v>129.08547412034218</v>
      </c>
      <c r="AC17" s="67">
        <f t="shared" si="0"/>
        <v>7.376331247658712E-3</v>
      </c>
      <c r="AD17" s="67">
        <f t="shared" si="0"/>
        <v>3.3066535050666848E-3</v>
      </c>
      <c r="AE17" s="44"/>
      <c r="AN17" s="44"/>
    </row>
    <row r="18" spans="1:42">
      <c r="A18" s="121"/>
      <c r="B18" s="49"/>
      <c r="C18" s="55"/>
      <c r="D18" s="55"/>
      <c r="E18" s="49"/>
      <c r="F18" s="49"/>
      <c r="G18" s="50"/>
      <c r="H18" s="51"/>
      <c r="I18" s="51"/>
      <c r="J18" s="51"/>
      <c r="K18" s="47"/>
      <c r="L18" s="47"/>
      <c r="M18" s="47"/>
      <c r="N18" s="47"/>
      <c r="O18" s="47"/>
      <c r="P18" s="47"/>
      <c r="Q18" s="51"/>
      <c r="R18" s="47"/>
      <c r="S18" s="47"/>
      <c r="T18" s="67">
        <f>T9+T17</f>
        <v>0.70602626924595069</v>
      </c>
      <c r="U18" s="67">
        <f t="shared" ref="U18:AD18" si="1">U9+U17</f>
        <v>2.8762397467972223</v>
      </c>
      <c r="V18" s="67">
        <f t="shared" si="1"/>
        <v>0.16892233219008429</v>
      </c>
      <c r="W18" s="67">
        <f t="shared" si="1"/>
        <v>7.5209019760463427E-3</v>
      </c>
      <c r="X18" s="67">
        <f t="shared" si="1"/>
        <v>0.13813448515104887</v>
      </c>
      <c r="Y18" s="67">
        <f t="shared" si="1"/>
        <v>9.8257419249029934E-2</v>
      </c>
      <c r="Z18" s="67">
        <f t="shared" si="1"/>
        <v>0</v>
      </c>
      <c r="AA18" s="67">
        <f t="shared" si="1"/>
        <v>0</v>
      </c>
      <c r="AB18" s="67">
        <f t="shared" si="1"/>
        <v>1034.2515032910383</v>
      </c>
      <c r="AC18" s="67">
        <f t="shared" si="1"/>
        <v>1.5437485831781943E-2</v>
      </c>
      <c r="AD18" s="67">
        <f t="shared" si="1"/>
        <v>2.6493386508303237E-2</v>
      </c>
      <c r="AE18" s="44"/>
      <c r="AN18" s="44"/>
    </row>
    <row r="19" spans="1:42">
      <c r="A19" s="68"/>
      <c r="B19" s="69"/>
      <c r="C19" s="70"/>
      <c r="D19" s="70"/>
      <c r="E19" s="69"/>
      <c r="F19" s="69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90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</row>
    <row r="20" spans="1:42">
      <c r="A20" s="68"/>
      <c r="B20" s="69"/>
      <c r="C20" s="70"/>
      <c r="D20" s="70"/>
      <c r="E20" s="69"/>
      <c r="F20" s="69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90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</row>
    <row r="21" spans="1:42">
      <c r="A21" s="68"/>
      <c r="B21" s="69"/>
      <c r="C21" s="70"/>
      <c r="D21" s="70"/>
      <c r="E21" s="69"/>
      <c r="F21" s="69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90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</row>
    <row r="22" spans="1:42">
      <c r="A22" s="68"/>
      <c r="B22" s="69"/>
      <c r="C22" s="70"/>
      <c r="D22" s="70"/>
      <c r="E22" s="69"/>
      <c r="F22" s="69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90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</row>
    <row r="342" spans="1:2" ht="25.5">
      <c r="A342" s="73" t="s">
        <v>78</v>
      </c>
    </row>
    <row r="344" spans="1:2">
      <c r="A344" s="44" t="s">
        <v>79</v>
      </c>
    </row>
    <row r="345" spans="1:2">
      <c r="A345" s="44" t="s">
        <v>80</v>
      </c>
    </row>
    <row r="346" spans="1:2">
      <c r="A346" s="44" t="s">
        <v>81</v>
      </c>
    </row>
    <row r="347" spans="1:2">
      <c r="A347" s="74" t="s">
        <v>82</v>
      </c>
    </row>
    <row r="348" spans="1:2">
      <c r="A348" s="44" t="s">
        <v>83</v>
      </c>
    </row>
    <row r="349" spans="1:2">
      <c r="A349" s="44" t="s">
        <v>84</v>
      </c>
    </row>
    <row r="350" spans="1:2">
      <c r="A350" s="44" t="s">
        <v>85</v>
      </c>
    </row>
    <row r="351" spans="1:2">
      <c r="A351" s="44" t="s">
        <v>0</v>
      </c>
    </row>
    <row r="352" spans="1:2">
      <c r="A352" s="74" t="s">
        <v>86</v>
      </c>
      <c r="B352" s="44">
        <f>(0.016*(0.03/2)^0.65*(2/3)^1.5)-0.00047</f>
        <v>9.8123053326417428E-5</v>
      </c>
    </row>
    <row r="353" spans="1:2">
      <c r="A353" s="74" t="s">
        <v>87</v>
      </c>
      <c r="B353" s="44">
        <f>(0.016*(0.03/2)^0.65*(13/3)^1.5)-0.00047</f>
        <v>8.9448292388582783E-3</v>
      </c>
    </row>
    <row r="354" spans="1:2">
      <c r="A354" s="74" t="s">
        <v>88</v>
      </c>
      <c r="B354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B94" sqref="B94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1" t="s">
        <v>215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60"/>
      <c r="T2" s="360"/>
      <c r="U2" s="360"/>
      <c r="V2" s="345" t="s">
        <v>56</v>
      </c>
      <c r="W2" s="360"/>
      <c r="X2" s="360"/>
      <c r="Y2" s="360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50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7" t="s">
        <v>63</v>
      </c>
      <c r="S3" s="79" t="s">
        <v>92</v>
      </c>
      <c r="T3" s="47" t="s">
        <v>64</v>
      </c>
      <c r="U3" s="47" t="s">
        <v>65</v>
      </c>
      <c r="V3" s="47" t="s">
        <v>63</v>
      </c>
      <c r="W3" s="79" t="s">
        <v>92</v>
      </c>
      <c r="X3" s="47" t="s">
        <v>64</v>
      </c>
      <c r="Y3" s="47" t="s">
        <v>65</v>
      </c>
      <c r="Z3" s="51" t="s">
        <v>63</v>
      </c>
      <c r="AA3" s="79" t="s">
        <v>92</v>
      </c>
      <c r="AB3" s="47" t="s">
        <v>63</v>
      </c>
      <c r="AC3" s="79" t="s">
        <v>92</v>
      </c>
      <c r="AD3" s="47" t="s">
        <v>63</v>
      </c>
      <c r="AE3" s="79" t="s">
        <v>92</v>
      </c>
    </row>
    <row r="4" spans="1:67" ht="25.5">
      <c r="A4" s="80" t="s">
        <v>140</v>
      </c>
      <c r="B4" s="81" t="s">
        <v>98</v>
      </c>
      <c r="C4" s="82">
        <v>18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:AC5" si="0">0.000049261*AA4</f>
        <v>2.2095931710230707E-2</v>
      </c>
      <c r="AD4" s="84">
        <v>3.2599999999999997E-2</v>
      </c>
      <c r="AE4" s="61">
        <f t="shared" ref="AE4:AE5" si="1">0.000021675*AA4</f>
        <v>9.7222817202097123E-3</v>
      </c>
    </row>
    <row r="5" spans="1:67" ht="25.5">
      <c r="A5" s="80" t="s">
        <v>149</v>
      </c>
      <c r="B5" s="81" t="s">
        <v>98</v>
      </c>
      <c r="C5" s="82">
        <v>19</v>
      </c>
      <c r="D5" s="82">
        <v>35</v>
      </c>
      <c r="E5" s="82">
        <v>80</v>
      </c>
      <c r="F5" s="61">
        <v>2.3611622044318601</v>
      </c>
      <c r="G5" s="83">
        <v>31.4244798871777</v>
      </c>
      <c r="H5" s="83">
        <v>0.22493614397154399</v>
      </c>
      <c r="I5" s="83">
        <v>1.8136819244333999</v>
      </c>
      <c r="J5" s="61">
        <v>5.7965153248686403E-2</v>
      </c>
      <c r="K5" s="83">
        <v>2.3946366793705498</v>
      </c>
      <c r="L5" s="83">
        <v>1.62197187247403</v>
      </c>
      <c r="M5" s="83">
        <v>0.70709499821369304</v>
      </c>
      <c r="N5" s="83">
        <v>0.16038404042738499</v>
      </c>
      <c r="O5" s="83">
        <v>0.71464703099800198</v>
      </c>
      <c r="P5" s="83">
        <v>4.0478385316323803E-3</v>
      </c>
      <c r="Q5" s="83">
        <v>5.8407810191933099E-3</v>
      </c>
      <c r="R5" s="61">
        <v>3.2157701660956101E-3</v>
      </c>
      <c r="S5" s="83">
        <v>2.9198634356063399E-2</v>
      </c>
      <c r="T5" s="83">
        <v>7.9999583995993707E-3</v>
      </c>
      <c r="U5" s="83">
        <v>3.6749815874576097E-2</v>
      </c>
      <c r="V5" s="83">
        <v>2.9606446234606999E-3</v>
      </c>
      <c r="W5" s="83">
        <v>2.6884174180557701E-2</v>
      </c>
      <c r="X5" s="83">
        <v>1.9999896010969099E-3</v>
      </c>
      <c r="Y5" s="83">
        <v>1.57499197860352E-2</v>
      </c>
      <c r="Z5" s="83">
        <v>308.63789988642998</v>
      </c>
      <c r="AA5" s="83">
        <v>448.54817624958298</v>
      </c>
      <c r="AB5" s="61">
        <v>1.77E-2</v>
      </c>
      <c r="AC5" s="61">
        <f t="shared" si="0"/>
        <v>2.2095931710230707E-2</v>
      </c>
      <c r="AD5" s="84">
        <v>3.2599999999999997E-2</v>
      </c>
      <c r="AE5" s="61">
        <f t="shared" si="1"/>
        <v>9.7222817202097123E-3</v>
      </c>
    </row>
    <row r="6" spans="1:67">
      <c r="A6" s="85"/>
      <c r="B6" s="85"/>
      <c r="C6" s="86"/>
      <c r="D6" s="87"/>
      <c r="E6" s="87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</row>
    <row r="7" spans="1:67" ht="25.5">
      <c r="A7" s="88" t="s">
        <v>99</v>
      </c>
      <c r="B7" s="74"/>
      <c r="C7" s="74"/>
    </row>
    <row r="8" spans="1:67">
      <c r="A8" s="88" t="s">
        <v>100</v>
      </c>
      <c r="B8" s="74"/>
      <c r="C8" s="74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90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</row>
    <row r="9" spans="1:67">
      <c r="A9" s="88" t="s">
        <v>101</v>
      </c>
      <c r="B9" s="74"/>
      <c r="C9" s="74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72"/>
      <c r="AS9" s="72"/>
      <c r="AT9" s="72"/>
      <c r="AU9" s="72"/>
      <c r="AV9" s="72"/>
      <c r="AW9" s="72"/>
      <c r="AX9" s="72"/>
      <c r="AY9" s="72"/>
      <c r="AZ9" s="91"/>
      <c r="BA9" s="72"/>
    </row>
    <row r="10" spans="1:67" ht="38.25" hidden="1">
      <c r="A10" s="88" t="s">
        <v>102</v>
      </c>
      <c r="B10" s="74"/>
      <c r="C10" s="74"/>
      <c r="AA10" s="89"/>
      <c r="AB10" s="92" t="s">
        <v>103</v>
      </c>
      <c r="AC10" s="89"/>
      <c r="AD10" s="89"/>
      <c r="AE10" s="89"/>
      <c r="AF10" s="89" t="e">
        <f>#REF!/60</f>
        <v>#REF!</v>
      </c>
      <c r="AG10" s="89" t="e">
        <f>#REF!/60</f>
        <v>#REF!</v>
      </c>
      <c r="AH10" s="89" t="e">
        <f>#REF!/60</f>
        <v>#REF!</v>
      </c>
      <c r="AI10" s="89" t="e">
        <f>#REF!/60</f>
        <v>#REF!</v>
      </c>
      <c r="AJ10" s="89" t="e">
        <f>#REF!/60</f>
        <v>#REF!</v>
      </c>
      <c r="AK10" s="89" t="e">
        <f>#REF!/60</f>
        <v>#REF!</v>
      </c>
      <c r="AL10" s="89" t="e">
        <f>#REF!/60</f>
        <v>#REF!</v>
      </c>
      <c r="AM10" s="89" t="e">
        <f>#REF!/60</f>
        <v>#REF!</v>
      </c>
      <c r="AN10" s="89" t="e">
        <f>#REF!/60</f>
        <v>#REF!</v>
      </c>
      <c r="AO10" s="89" t="e">
        <f>#REF!/60</f>
        <v>#REF!</v>
      </c>
      <c r="AP10" s="89"/>
      <c r="AQ10" s="89"/>
      <c r="AR10" s="89" t="e">
        <f>#REF!/60</f>
        <v>#REF!</v>
      </c>
      <c r="AS10" s="89" t="e">
        <f>#REF!/60</f>
        <v>#REF!</v>
      </c>
      <c r="AT10" s="89" t="e">
        <f>#REF!/60</f>
        <v>#REF!</v>
      </c>
      <c r="AU10" s="89" t="e">
        <f>#REF!/60</f>
        <v>#REF!</v>
      </c>
      <c r="AV10" s="89" t="e">
        <f>#REF!/60</f>
        <v>#REF!</v>
      </c>
      <c r="AW10" s="89" t="e">
        <f>#REF!/60</f>
        <v>#REF!</v>
      </c>
      <c r="AX10" s="89" t="e">
        <f>#REF!/60</f>
        <v>#REF!</v>
      </c>
      <c r="AY10" s="89" t="e">
        <f>#REF!/60</f>
        <v>#REF!</v>
      </c>
      <c r="AZ10" s="89" t="e">
        <f>#REF!/60</f>
        <v>#REF!</v>
      </c>
      <c r="BA10" s="89" t="e">
        <f>#REF!/60</f>
        <v>#REF!</v>
      </c>
    </row>
    <row r="11" spans="1:67" hidden="1">
      <c r="A11" s="88"/>
      <c r="B11" s="74"/>
      <c r="C11" s="74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72"/>
      <c r="AS11" s="72"/>
      <c r="AT11" s="72"/>
      <c r="AU11" s="72"/>
      <c r="AV11" s="72"/>
      <c r="AW11" s="72"/>
      <c r="AX11" s="72"/>
      <c r="AY11" s="72"/>
      <c r="AZ11" s="91"/>
      <c r="BA11" s="72"/>
    </row>
    <row r="12" spans="1:67" hidden="1">
      <c r="A12" s="74"/>
      <c r="B12" s="74"/>
      <c r="C12" s="74"/>
      <c r="AF12" s="347" t="s">
        <v>60</v>
      </c>
      <c r="AG12" s="347"/>
      <c r="AH12" s="347"/>
      <c r="AI12" s="347"/>
      <c r="AJ12" s="347"/>
      <c r="AK12" s="348"/>
      <c r="AL12" s="348"/>
      <c r="AM12" s="348"/>
      <c r="AN12" s="348"/>
      <c r="AO12" s="348"/>
      <c r="AP12" s="65"/>
      <c r="AQ12" s="94"/>
      <c r="AR12" s="347" t="s">
        <v>104</v>
      </c>
      <c r="AS12" s="347"/>
      <c r="AT12" s="347"/>
      <c r="AU12" s="347"/>
      <c r="AV12" s="347"/>
      <c r="AW12" s="348"/>
      <c r="AX12" s="348"/>
      <c r="AY12" s="348"/>
      <c r="AZ12" s="348"/>
      <c r="BA12" s="348"/>
    </row>
    <row r="13" spans="1:67" ht="63.75" hidden="1">
      <c r="A13" s="74"/>
      <c r="B13" s="74"/>
      <c r="C13" s="74"/>
      <c r="AF13" s="52" t="s">
        <v>51</v>
      </c>
      <c r="AG13" s="52" t="s">
        <v>66</v>
      </c>
      <c r="AH13" s="52" t="s">
        <v>67</v>
      </c>
      <c r="AI13" s="52" t="s">
        <v>54</v>
      </c>
      <c r="AJ13" s="52" t="s">
        <v>55</v>
      </c>
      <c r="AK13" s="52" t="s">
        <v>56</v>
      </c>
      <c r="AL13" s="53" t="s">
        <v>68</v>
      </c>
      <c r="AM13" s="53" t="s">
        <v>69</v>
      </c>
      <c r="AN13" s="53" t="s">
        <v>57</v>
      </c>
      <c r="AO13" s="53" t="s">
        <v>58</v>
      </c>
      <c r="AP13" s="53"/>
      <c r="AQ13" s="95"/>
      <c r="AR13" s="52" t="s">
        <v>51</v>
      </c>
      <c r="AS13" s="52" t="s">
        <v>66</v>
      </c>
      <c r="AT13" s="52" t="s">
        <v>67</v>
      </c>
      <c r="AU13" s="52" t="s">
        <v>54</v>
      </c>
      <c r="AV13" s="52" t="s">
        <v>55</v>
      </c>
      <c r="AW13" s="52" t="s">
        <v>56</v>
      </c>
      <c r="AX13" s="53" t="s">
        <v>68</v>
      </c>
      <c r="AY13" s="53" t="s">
        <v>69</v>
      </c>
      <c r="AZ13" s="96" t="s">
        <v>57</v>
      </c>
      <c r="BA13" s="52" t="s">
        <v>58</v>
      </c>
    </row>
    <row r="14" spans="1:67" hidden="1">
      <c r="A14" s="74" t="s">
        <v>79</v>
      </c>
      <c r="B14" s="74"/>
      <c r="C14" s="74"/>
      <c r="AA14" s="97" t="s">
        <v>105</v>
      </c>
      <c r="AB14" s="98" t="s">
        <v>106</v>
      </c>
      <c r="AC14" s="98" t="s">
        <v>107</v>
      </c>
      <c r="AD14" s="98"/>
      <c r="AE14" s="98"/>
      <c r="AQ14" s="75"/>
    </row>
    <row r="15" spans="1:67" hidden="1">
      <c r="A15" s="74" t="s">
        <v>80</v>
      </c>
      <c r="B15" s="74"/>
      <c r="C15" s="74"/>
      <c r="AA15" s="97"/>
      <c r="AB15" s="98" t="s">
        <v>108</v>
      </c>
      <c r="AC15" s="98">
        <v>13.25</v>
      </c>
      <c r="AD15" s="98"/>
      <c r="AE15" s="98"/>
      <c r="AF15" s="44" t="e">
        <f>AF$10*$AC15</f>
        <v>#REF!</v>
      </c>
      <c r="AG15" s="44" t="e">
        <f t="shared" ref="AG15:AO23" si="2">AG$10*$AC15</f>
        <v>#REF!</v>
      </c>
      <c r="AH15" s="44" t="e">
        <f t="shared" si="2"/>
        <v>#REF!</v>
      </c>
      <c r="AI15" s="44" t="e">
        <f t="shared" si="2"/>
        <v>#REF!</v>
      </c>
      <c r="AJ15" s="44" t="e">
        <f t="shared" si="2"/>
        <v>#REF!</v>
      </c>
      <c r="AK15" s="44" t="e">
        <f t="shared" si="2"/>
        <v>#REF!</v>
      </c>
      <c r="AL15" s="44" t="e">
        <f t="shared" si="2"/>
        <v>#REF!</v>
      </c>
      <c r="AM15" s="44" t="e">
        <f t="shared" si="2"/>
        <v>#REF!</v>
      </c>
      <c r="AN15" s="44" t="e">
        <f t="shared" si="2"/>
        <v>#REF!</v>
      </c>
      <c r="AO15" s="44" t="e">
        <f t="shared" si="2"/>
        <v>#REF!</v>
      </c>
      <c r="AQ15" s="75"/>
      <c r="AR15" s="44" t="e">
        <f>AR$10*$AC15</f>
        <v>#REF!</v>
      </c>
      <c r="AS15" s="44" t="e">
        <f t="shared" ref="AS15:BA23" si="3">AS$10*$AC15</f>
        <v>#REF!</v>
      </c>
      <c r="AT15" s="44" t="e">
        <f t="shared" si="3"/>
        <v>#REF!</v>
      </c>
      <c r="AU15" s="44" t="e">
        <f t="shared" si="3"/>
        <v>#REF!</v>
      </c>
      <c r="AV15" s="44" t="e">
        <f t="shared" si="3"/>
        <v>#REF!</v>
      </c>
      <c r="AW15" s="44" t="e">
        <f t="shared" si="3"/>
        <v>#REF!</v>
      </c>
      <c r="AX15" s="44" t="e">
        <f t="shared" si="3"/>
        <v>#REF!</v>
      </c>
      <c r="AY15" s="44" t="e">
        <f t="shared" si="3"/>
        <v>#REF!</v>
      </c>
      <c r="AZ15" s="44" t="e">
        <f t="shared" si="3"/>
        <v>#REF!</v>
      </c>
      <c r="BA15" s="44" t="e">
        <f t="shared" si="3"/>
        <v>#REF!</v>
      </c>
    </row>
    <row r="16" spans="1:67" hidden="1">
      <c r="A16" s="74" t="s">
        <v>81</v>
      </c>
      <c r="B16" s="74"/>
      <c r="C16" s="74"/>
      <c r="AA16" s="97"/>
      <c r="AB16" s="98" t="s">
        <v>109</v>
      </c>
      <c r="AC16" s="98">
        <v>20.298999999999999</v>
      </c>
      <c r="AD16" s="98"/>
      <c r="AE16" s="98"/>
      <c r="AF16" s="44" t="e">
        <f t="shared" ref="AF16:AF23" si="4">AF$10*$AC16</f>
        <v>#REF!</v>
      </c>
      <c r="AG16" s="44" t="e">
        <f t="shared" si="2"/>
        <v>#REF!</v>
      </c>
      <c r="AH16" s="44" t="e">
        <f t="shared" si="2"/>
        <v>#REF!</v>
      </c>
      <c r="AI16" s="44" t="e">
        <f t="shared" si="2"/>
        <v>#REF!</v>
      </c>
      <c r="AJ16" s="44" t="e">
        <f t="shared" si="2"/>
        <v>#REF!</v>
      </c>
      <c r="AK16" s="44" t="e">
        <f t="shared" si="2"/>
        <v>#REF!</v>
      </c>
      <c r="AL16" s="44" t="e">
        <f t="shared" si="2"/>
        <v>#REF!</v>
      </c>
      <c r="AM16" s="44" t="e">
        <f t="shared" si="2"/>
        <v>#REF!</v>
      </c>
      <c r="AN16" s="44" t="e">
        <f t="shared" si="2"/>
        <v>#REF!</v>
      </c>
      <c r="AO16" s="44" t="e">
        <f t="shared" si="2"/>
        <v>#REF!</v>
      </c>
      <c r="AQ16" s="75"/>
      <c r="AR16" s="44" t="e">
        <f t="shared" ref="AR16:AR23" si="5">AR$10*$AC16</f>
        <v>#REF!</v>
      </c>
      <c r="AS16" s="44" t="e">
        <f t="shared" si="3"/>
        <v>#REF!</v>
      </c>
      <c r="AT16" s="44" t="e">
        <f t="shared" si="3"/>
        <v>#REF!</v>
      </c>
      <c r="AU16" s="44" t="e">
        <f t="shared" si="3"/>
        <v>#REF!</v>
      </c>
      <c r="AV16" s="44" t="e">
        <f t="shared" si="3"/>
        <v>#REF!</v>
      </c>
      <c r="AW16" s="44" t="e">
        <f t="shared" si="3"/>
        <v>#REF!</v>
      </c>
      <c r="AX16" s="44" t="e">
        <f t="shared" si="3"/>
        <v>#REF!</v>
      </c>
      <c r="AY16" s="44" t="e">
        <f t="shared" si="3"/>
        <v>#REF!</v>
      </c>
      <c r="AZ16" s="44" t="e">
        <f t="shared" si="3"/>
        <v>#REF!</v>
      </c>
      <c r="BA16" s="44" t="e">
        <f t="shared" si="3"/>
        <v>#REF!</v>
      </c>
    </row>
    <row r="17" spans="1:53" hidden="1">
      <c r="A17" s="74" t="s">
        <v>110</v>
      </c>
      <c r="B17" s="74"/>
      <c r="C17" s="74"/>
      <c r="AA17" s="97"/>
      <c r="AB17" s="98" t="s">
        <v>111</v>
      </c>
      <c r="AC17" s="98">
        <v>21.68</v>
      </c>
      <c r="AD17" s="98"/>
      <c r="AE17" s="98"/>
      <c r="AF17" s="44" t="e">
        <f t="shared" si="4"/>
        <v>#REF!</v>
      </c>
      <c r="AG17" s="44" t="e">
        <f t="shared" si="2"/>
        <v>#REF!</v>
      </c>
      <c r="AH17" s="44" t="e">
        <f t="shared" si="2"/>
        <v>#REF!</v>
      </c>
      <c r="AI17" s="44" t="e">
        <f t="shared" si="2"/>
        <v>#REF!</v>
      </c>
      <c r="AJ17" s="44" t="e">
        <f t="shared" si="2"/>
        <v>#REF!</v>
      </c>
      <c r="AK17" s="44" t="e">
        <f t="shared" si="2"/>
        <v>#REF!</v>
      </c>
      <c r="AL17" s="44" t="e">
        <f t="shared" si="2"/>
        <v>#REF!</v>
      </c>
      <c r="AM17" s="44" t="e">
        <f t="shared" si="2"/>
        <v>#REF!</v>
      </c>
      <c r="AN17" s="44" t="e">
        <f t="shared" si="2"/>
        <v>#REF!</v>
      </c>
      <c r="AO17" s="44" t="e">
        <f t="shared" si="2"/>
        <v>#REF!</v>
      </c>
      <c r="AQ17" s="75"/>
      <c r="AR17" s="44" t="e">
        <f t="shared" si="5"/>
        <v>#REF!</v>
      </c>
      <c r="AS17" s="44" t="e">
        <f t="shared" si="3"/>
        <v>#REF!</v>
      </c>
      <c r="AT17" s="44" t="e">
        <f t="shared" si="3"/>
        <v>#REF!</v>
      </c>
      <c r="AU17" s="44" t="e">
        <f t="shared" si="3"/>
        <v>#REF!</v>
      </c>
      <c r="AV17" s="44" t="e">
        <f t="shared" si="3"/>
        <v>#REF!</v>
      </c>
      <c r="AW17" s="44" t="e">
        <f t="shared" si="3"/>
        <v>#REF!</v>
      </c>
      <c r="AX17" s="44" t="e">
        <f t="shared" si="3"/>
        <v>#REF!</v>
      </c>
      <c r="AY17" s="44" t="e">
        <f t="shared" si="3"/>
        <v>#REF!</v>
      </c>
      <c r="AZ17" s="44" t="e">
        <f t="shared" si="3"/>
        <v>#REF!</v>
      </c>
      <c r="BA17" s="44" t="e">
        <f t="shared" si="3"/>
        <v>#REF!</v>
      </c>
    </row>
    <row r="18" spans="1:53" hidden="1">
      <c r="A18" s="74" t="s">
        <v>83</v>
      </c>
      <c r="B18" s="74"/>
      <c r="C18" s="74"/>
      <c r="AA18" s="97"/>
      <c r="AB18" s="98" t="s">
        <v>112</v>
      </c>
      <c r="AC18" s="98">
        <v>9.3046500000000005</v>
      </c>
      <c r="AD18" s="98"/>
      <c r="AE18" s="98"/>
      <c r="AF18" s="44" t="e">
        <f t="shared" si="4"/>
        <v>#REF!</v>
      </c>
      <c r="AG18" s="44" t="e">
        <f t="shared" si="2"/>
        <v>#REF!</v>
      </c>
      <c r="AH18" s="44" t="e">
        <f t="shared" si="2"/>
        <v>#REF!</v>
      </c>
      <c r="AI18" s="44" t="e">
        <f t="shared" si="2"/>
        <v>#REF!</v>
      </c>
      <c r="AJ18" s="44" t="e">
        <f t="shared" si="2"/>
        <v>#REF!</v>
      </c>
      <c r="AK18" s="44" t="e">
        <f t="shared" si="2"/>
        <v>#REF!</v>
      </c>
      <c r="AL18" s="44" t="e">
        <f t="shared" si="2"/>
        <v>#REF!</v>
      </c>
      <c r="AM18" s="44" t="e">
        <f t="shared" si="2"/>
        <v>#REF!</v>
      </c>
      <c r="AN18" s="44" t="e">
        <f t="shared" si="2"/>
        <v>#REF!</v>
      </c>
      <c r="AO18" s="44" t="e">
        <f t="shared" si="2"/>
        <v>#REF!</v>
      </c>
      <c r="AQ18" s="75"/>
      <c r="AR18" s="44" t="e">
        <f t="shared" si="5"/>
        <v>#REF!</v>
      </c>
      <c r="AS18" s="44" t="e">
        <f t="shared" si="3"/>
        <v>#REF!</v>
      </c>
      <c r="AT18" s="44" t="e">
        <f t="shared" si="3"/>
        <v>#REF!</v>
      </c>
      <c r="AU18" s="44" t="e">
        <f t="shared" si="3"/>
        <v>#REF!</v>
      </c>
      <c r="AV18" s="44" t="e">
        <f t="shared" si="3"/>
        <v>#REF!</v>
      </c>
      <c r="AW18" s="44" t="e">
        <f t="shared" si="3"/>
        <v>#REF!</v>
      </c>
      <c r="AX18" s="44" t="e">
        <f t="shared" si="3"/>
        <v>#REF!</v>
      </c>
      <c r="AY18" s="44" t="e">
        <f t="shared" si="3"/>
        <v>#REF!</v>
      </c>
      <c r="AZ18" s="44" t="e">
        <f t="shared" si="3"/>
        <v>#REF!</v>
      </c>
      <c r="BA18" s="44" t="e">
        <f t="shared" si="3"/>
        <v>#REF!</v>
      </c>
    </row>
    <row r="19" spans="1:53" hidden="1">
      <c r="A19" s="74" t="s">
        <v>84</v>
      </c>
      <c r="B19" s="74"/>
      <c r="C19" s="74"/>
      <c r="AA19" s="97"/>
      <c r="AB19" s="98" t="s">
        <v>113</v>
      </c>
      <c r="AC19" s="98">
        <v>5.0347999999999997</v>
      </c>
      <c r="AD19" s="98"/>
      <c r="AE19" s="98"/>
      <c r="AF19" s="44" t="e">
        <f t="shared" si="4"/>
        <v>#REF!</v>
      </c>
      <c r="AG19" s="44" t="e">
        <f t="shared" si="2"/>
        <v>#REF!</v>
      </c>
      <c r="AH19" s="44" t="e">
        <f t="shared" si="2"/>
        <v>#REF!</v>
      </c>
      <c r="AI19" s="44" t="e">
        <f t="shared" si="2"/>
        <v>#REF!</v>
      </c>
      <c r="AJ19" s="44" t="e">
        <f t="shared" si="2"/>
        <v>#REF!</v>
      </c>
      <c r="AK19" s="44" t="e">
        <f t="shared" si="2"/>
        <v>#REF!</v>
      </c>
      <c r="AL19" s="44" t="e">
        <f t="shared" si="2"/>
        <v>#REF!</v>
      </c>
      <c r="AM19" s="44" t="e">
        <f t="shared" si="2"/>
        <v>#REF!</v>
      </c>
      <c r="AN19" s="44" t="e">
        <f t="shared" si="2"/>
        <v>#REF!</v>
      </c>
      <c r="AO19" s="44" t="e">
        <f t="shared" si="2"/>
        <v>#REF!</v>
      </c>
      <c r="AQ19" s="75"/>
      <c r="AR19" s="44" t="e">
        <f t="shared" si="5"/>
        <v>#REF!</v>
      </c>
      <c r="AS19" s="44" t="e">
        <f t="shared" si="3"/>
        <v>#REF!</v>
      </c>
      <c r="AT19" s="44" t="e">
        <f t="shared" si="3"/>
        <v>#REF!</v>
      </c>
      <c r="AU19" s="44" t="e">
        <f t="shared" si="3"/>
        <v>#REF!</v>
      </c>
      <c r="AV19" s="44" t="e">
        <f t="shared" si="3"/>
        <v>#REF!</v>
      </c>
      <c r="AW19" s="44" t="e">
        <f t="shared" si="3"/>
        <v>#REF!</v>
      </c>
      <c r="AX19" s="44" t="e">
        <f t="shared" si="3"/>
        <v>#REF!</v>
      </c>
      <c r="AY19" s="44" t="e">
        <f t="shared" si="3"/>
        <v>#REF!</v>
      </c>
      <c r="AZ19" s="44" t="e">
        <f t="shared" si="3"/>
        <v>#REF!</v>
      </c>
      <c r="BA19" s="44" t="e">
        <f t="shared" si="3"/>
        <v>#REF!</v>
      </c>
    </row>
    <row r="20" spans="1:53" hidden="1">
      <c r="A20" s="74" t="s">
        <v>85</v>
      </c>
      <c r="B20" s="74"/>
      <c r="C20" s="74"/>
      <c r="AA20" s="97"/>
      <c r="AB20" s="98" t="s">
        <v>114</v>
      </c>
      <c r="AC20" s="98">
        <v>0</v>
      </c>
      <c r="AD20" s="98"/>
      <c r="AE20" s="98"/>
      <c r="AF20" s="44" t="e">
        <f t="shared" si="4"/>
        <v>#REF!</v>
      </c>
      <c r="AG20" s="44" t="e">
        <f t="shared" si="2"/>
        <v>#REF!</v>
      </c>
      <c r="AH20" s="44" t="e">
        <f t="shared" si="2"/>
        <v>#REF!</v>
      </c>
      <c r="AI20" s="44" t="e">
        <f t="shared" si="2"/>
        <v>#REF!</v>
      </c>
      <c r="AJ20" s="44" t="e">
        <f t="shared" si="2"/>
        <v>#REF!</v>
      </c>
      <c r="AK20" s="44" t="e">
        <f t="shared" si="2"/>
        <v>#REF!</v>
      </c>
      <c r="AL20" s="44" t="e">
        <f t="shared" si="2"/>
        <v>#REF!</v>
      </c>
      <c r="AM20" s="44" t="e">
        <f t="shared" si="2"/>
        <v>#REF!</v>
      </c>
      <c r="AN20" s="44" t="e">
        <f t="shared" si="2"/>
        <v>#REF!</v>
      </c>
      <c r="AO20" s="44" t="e">
        <f t="shared" si="2"/>
        <v>#REF!</v>
      </c>
      <c r="AQ20" s="75"/>
      <c r="AR20" s="44" t="e">
        <f t="shared" si="5"/>
        <v>#REF!</v>
      </c>
      <c r="AS20" s="44" t="e">
        <f t="shared" si="3"/>
        <v>#REF!</v>
      </c>
      <c r="AT20" s="44" t="e">
        <f t="shared" si="3"/>
        <v>#REF!</v>
      </c>
      <c r="AU20" s="44" t="e">
        <f t="shared" si="3"/>
        <v>#REF!</v>
      </c>
      <c r="AV20" s="44" t="e">
        <f t="shared" si="3"/>
        <v>#REF!</v>
      </c>
      <c r="AW20" s="44" t="e">
        <f t="shared" si="3"/>
        <v>#REF!</v>
      </c>
      <c r="AX20" s="44" t="e">
        <f t="shared" si="3"/>
        <v>#REF!</v>
      </c>
      <c r="AY20" s="44" t="e">
        <f t="shared" si="3"/>
        <v>#REF!</v>
      </c>
      <c r="AZ20" s="44" t="e">
        <f t="shared" si="3"/>
        <v>#REF!</v>
      </c>
      <c r="BA20" s="44" t="e">
        <f t="shared" si="3"/>
        <v>#REF!</v>
      </c>
    </row>
    <row r="21" spans="1:53" hidden="1">
      <c r="A21" s="74" t="s">
        <v>0</v>
      </c>
      <c r="B21" s="74"/>
      <c r="C21" s="74"/>
      <c r="AA21" s="97"/>
      <c r="AB21" s="98" t="s">
        <v>115</v>
      </c>
      <c r="AC21" s="98">
        <v>0</v>
      </c>
      <c r="AD21" s="98"/>
      <c r="AE21" s="98"/>
      <c r="AF21" s="44" t="e">
        <f t="shared" si="4"/>
        <v>#REF!</v>
      </c>
      <c r="AG21" s="44" t="e">
        <f t="shared" si="2"/>
        <v>#REF!</v>
      </c>
      <c r="AH21" s="44" t="e">
        <f t="shared" si="2"/>
        <v>#REF!</v>
      </c>
      <c r="AI21" s="44" t="e">
        <f t="shared" si="2"/>
        <v>#REF!</v>
      </c>
      <c r="AJ21" s="44" t="e">
        <f t="shared" si="2"/>
        <v>#REF!</v>
      </c>
      <c r="AK21" s="44" t="e">
        <f t="shared" si="2"/>
        <v>#REF!</v>
      </c>
      <c r="AL21" s="44" t="e">
        <f t="shared" si="2"/>
        <v>#REF!</v>
      </c>
      <c r="AM21" s="44" t="e">
        <f t="shared" si="2"/>
        <v>#REF!</v>
      </c>
      <c r="AN21" s="44" t="e">
        <f t="shared" si="2"/>
        <v>#REF!</v>
      </c>
      <c r="AO21" s="44" t="e">
        <f t="shared" si="2"/>
        <v>#REF!</v>
      </c>
      <c r="AQ21" s="75"/>
      <c r="AR21" s="44" t="e">
        <f t="shared" si="5"/>
        <v>#REF!</v>
      </c>
      <c r="AS21" s="44" t="e">
        <f t="shared" si="3"/>
        <v>#REF!</v>
      </c>
      <c r="AT21" s="44" t="e">
        <f t="shared" si="3"/>
        <v>#REF!</v>
      </c>
      <c r="AU21" s="44" t="e">
        <f t="shared" si="3"/>
        <v>#REF!</v>
      </c>
      <c r="AV21" s="44" t="e">
        <f t="shared" si="3"/>
        <v>#REF!</v>
      </c>
      <c r="AW21" s="44" t="e">
        <f t="shared" si="3"/>
        <v>#REF!</v>
      </c>
      <c r="AX21" s="44" t="e">
        <f t="shared" si="3"/>
        <v>#REF!</v>
      </c>
      <c r="AY21" s="44" t="e">
        <f t="shared" si="3"/>
        <v>#REF!</v>
      </c>
      <c r="AZ21" s="44" t="e">
        <f t="shared" si="3"/>
        <v>#REF!</v>
      </c>
      <c r="BA21" s="44" t="e">
        <f t="shared" si="3"/>
        <v>#REF!</v>
      </c>
    </row>
    <row r="22" spans="1:53" hidden="1">
      <c r="A22" s="74" t="s">
        <v>55</v>
      </c>
      <c r="B22" s="74">
        <f>(0.016*(0.03/2)^0.65*(2/3)^1.5)-0.00047</f>
        <v>9.8123053326417428E-5</v>
      </c>
      <c r="C22" s="74"/>
      <c r="AA22" s="97"/>
      <c r="AB22" s="98" t="s">
        <v>116</v>
      </c>
      <c r="AC22" s="98">
        <v>0</v>
      </c>
      <c r="AD22" s="98"/>
      <c r="AE22" s="98"/>
      <c r="AF22" s="44" t="e">
        <f t="shared" si="4"/>
        <v>#REF!</v>
      </c>
      <c r="AG22" s="44" t="e">
        <f t="shared" si="2"/>
        <v>#REF!</v>
      </c>
      <c r="AH22" s="44" t="e">
        <f t="shared" si="2"/>
        <v>#REF!</v>
      </c>
      <c r="AI22" s="44" t="e">
        <f t="shared" si="2"/>
        <v>#REF!</v>
      </c>
      <c r="AJ22" s="44" t="e">
        <f t="shared" si="2"/>
        <v>#REF!</v>
      </c>
      <c r="AK22" s="44" t="e">
        <f t="shared" si="2"/>
        <v>#REF!</v>
      </c>
      <c r="AL22" s="44" t="e">
        <f t="shared" si="2"/>
        <v>#REF!</v>
      </c>
      <c r="AM22" s="44" t="e">
        <f t="shared" si="2"/>
        <v>#REF!</v>
      </c>
      <c r="AN22" s="44" t="e">
        <f t="shared" si="2"/>
        <v>#REF!</v>
      </c>
      <c r="AO22" s="44" t="e">
        <f t="shared" si="2"/>
        <v>#REF!</v>
      </c>
      <c r="AQ22" s="75"/>
      <c r="AR22" s="44" t="e">
        <f t="shared" si="5"/>
        <v>#REF!</v>
      </c>
      <c r="AS22" s="44" t="e">
        <f t="shared" si="3"/>
        <v>#REF!</v>
      </c>
      <c r="AT22" s="44" t="e">
        <f t="shared" si="3"/>
        <v>#REF!</v>
      </c>
      <c r="AU22" s="44" t="e">
        <f t="shared" si="3"/>
        <v>#REF!</v>
      </c>
      <c r="AV22" s="44" t="e">
        <f t="shared" si="3"/>
        <v>#REF!</v>
      </c>
      <c r="AW22" s="44" t="e">
        <f t="shared" si="3"/>
        <v>#REF!</v>
      </c>
      <c r="AX22" s="44" t="e">
        <f t="shared" si="3"/>
        <v>#REF!</v>
      </c>
      <c r="AY22" s="44" t="e">
        <f t="shared" si="3"/>
        <v>#REF!</v>
      </c>
      <c r="AZ22" s="44" t="e">
        <f t="shared" si="3"/>
        <v>#REF!</v>
      </c>
      <c r="BA22" s="44" t="e">
        <f t="shared" si="3"/>
        <v>#REF!</v>
      </c>
    </row>
    <row r="23" spans="1:53" hidden="1">
      <c r="A23" s="74"/>
      <c r="B23" s="74"/>
      <c r="C23" s="74"/>
      <c r="AA23" s="97"/>
      <c r="AB23" s="98" t="s">
        <v>117</v>
      </c>
      <c r="AC23" s="98">
        <v>0</v>
      </c>
      <c r="AD23" s="98"/>
      <c r="AE23" s="98"/>
      <c r="AF23" s="44" t="e">
        <f t="shared" si="4"/>
        <v>#REF!</v>
      </c>
      <c r="AG23" s="44" t="e">
        <f t="shared" si="2"/>
        <v>#REF!</v>
      </c>
      <c r="AH23" s="44" t="e">
        <f t="shared" si="2"/>
        <v>#REF!</v>
      </c>
      <c r="AI23" s="44" t="e">
        <f t="shared" si="2"/>
        <v>#REF!</v>
      </c>
      <c r="AJ23" s="44" t="e">
        <f t="shared" si="2"/>
        <v>#REF!</v>
      </c>
      <c r="AK23" s="44" t="e">
        <f t="shared" si="2"/>
        <v>#REF!</v>
      </c>
      <c r="AL23" s="44" t="e">
        <f t="shared" si="2"/>
        <v>#REF!</v>
      </c>
      <c r="AM23" s="44" t="e">
        <f t="shared" si="2"/>
        <v>#REF!</v>
      </c>
      <c r="AN23" s="44" t="e">
        <f t="shared" si="2"/>
        <v>#REF!</v>
      </c>
      <c r="AO23" s="44" t="e">
        <f t="shared" si="2"/>
        <v>#REF!</v>
      </c>
      <c r="AQ23" s="75"/>
      <c r="AR23" s="44" t="e">
        <f t="shared" si="5"/>
        <v>#REF!</v>
      </c>
      <c r="AS23" s="44" t="e">
        <f t="shared" si="3"/>
        <v>#REF!</v>
      </c>
      <c r="AT23" s="44" t="e">
        <f t="shared" si="3"/>
        <v>#REF!</v>
      </c>
      <c r="AU23" s="44" t="e">
        <f t="shared" si="3"/>
        <v>#REF!</v>
      </c>
      <c r="AV23" s="44" t="e">
        <f t="shared" si="3"/>
        <v>#REF!</v>
      </c>
      <c r="AW23" s="44" t="e">
        <f t="shared" si="3"/>
        <v>#REF!</v>
      </c>
      <c r="AX23" s="44" t="e">
        <f t="shared" si="3"/>
        <v>#REF!</v>
      </c>
      <c r="AY23" s="44" t="e">
        <f t="shared" si="3"/>
        <v>#REF!</v>
      </c>
      <c r="AZ23" s="44" t="e">
        <f t="shared" si="3"/>
        <v>#REF!</v>
      </c>
      <c r="BA23" s="44" t="e">
        <f t="shared" si="3"/>
        <v>#REF!</v>
      </c>
    </row>
    <row r="24" spans="1:53" hidden="1">
      <c r="A24" s="74"/>
      <c r="B24" s="74"/>
      <c r="C24" s="74"/>
      <c r="AA24" s="97"/>
      <c r="AB24" s="98"/>
      <c r="AC24" s="98"/>
      <c r="AD24" s="98"/>
      <c r="AE24" s="98"/>
      <c r="AQ24" s="75"/>
    </row>
    <row r="25" spans="1:53" hidden="1">
      <c r="A25" s="74"/>
      <c r="B25" s="74"/>
      <c r="C25" s="74"/>
      <c r="AA25" s="97" t="s">
        <v>118</v>
      </c>
      <c r="AB25" s="98" t="s">
        <v>106</v>
      </c>
      <c r="AC25" s="98" t="s">
        <v>107</v>
      </c>
      <c r="AD25" s="98"/>
      <c r="AE25" s="98"/>
      <c r="AQ25" s="75"/>
    </row>
    <row r="26" spans="1:53" hidden="1">
      <c r="A26" s="74" t="s">
        <v>119</v>
      </c>
      <c r="B26" s="74"/>
      <c r="C26" s="74"/>
      <c r="AA26" s="97"/>
      <c r="AB26" s="98" t="s">
        <v>108</v>
      </c>
      <c r="AC26" s="98">
        <v>0</v>
      </c>
      <c r="AD26" s="98"/>
      <c r="AE26" s="98"/>
      <c r="AF26" s="44" t="e">
        <f t="shared" ref="AF26:AO34" si="6">AF$10*$AC26</f>
        <v>#REF!</v>
      </c>
      <c r="AG26" s="44" t="e">
        <f t="shared" si="6"/>
        <v>#REF!</v>
      </c>
      <c r="AH26" s="44" t="e">
        <f t="shared" si="6"/>
        <v>#REF!</v>
      </c>
      <c r="AI26" s="44" t="e">
        <f t="shared" si="6"/>
        <v>#REF!</v>
      </c>
      <c r="AJ26" s="44" t="e">
        <f t="shared" si="6"/>
        <v>#REF!</v>
      </c>
      <c r="AK26" s="44" t="e">
        <f t="shared" si="6"/>
        <v>#REF!</v>
      </c>
      <c r="AL26" s="44" t="e">
        <f t="shared" si="6"/>
        <v>#REF!</v>
      </c>
      <c r="AM26" s="44" t="e">
        <f t="shared" si="6"/>
        <v>#REF!</v>
      </c>
      <c r="AN26" s="44" t="e">
        <f t="shared" si="6"/>
        <v>#REF!</v>
      </c>
      <c r="AO26" s="44" t="e">
        <f t="shared" si="6"/>
        <v>#REF!</v>
      </c>
      <c r="AQ26" s="75"/>
      <c r="AR26" s="44" t="e">
        <f t="shared" ref="AR26:BA34" si="7">AR$10*$AC26</f>
        <v>#REF!</v>
      </c>
      <c r="AS26" s="44" t="e">
        <f t="shared" si="7"/>
        <v>#REF!</v>
      </c>
      <c r="AT26" s="44" t="e">
        <f t="shared" si="7"/>
        <v>#REF!</v>
      </c>
      <c r="AU26" s="44" t="e">
        <f t="shared" si="7"/>
        <v>#REF!</v>
      </c>
      <c r="AV26" s="44" t="e">
        <f t="shared" si="7"/>
        <v>#REF!</v>
      </c>
      <c r="AW26" s="44" t="e">
        <f t="shared" si="7"/>
        <v>#REF!</v>
      </c>
      <c r="AX26" s="44" t="e">
        <f t="shared" si="7"/>
        <v>#REF!</v>
      </c>
      <c r="AY26" s="44" t="e">
        <f t="shared" si="7"/>
        <v>#REF!</v>
      </c>
      <c r="AZ26" s="44" t="e">
        <f t="shared" si="7"/>
        <v>#REF!</v>
      </c>
      <c r="BA26" s="44" t="e">
        <f t="shared" si="7"/>
        <v>#REF!</v>
      </c>
    </row>
    <row r="27" spans="1:53" hidden="1">
      <c r="A27" s="74" t="s">
        <v>120</v>
      </c>
      <c r="B27" s="74"/>
      <c r="C27" s="74"/>
      <c r="AA27" s="97"/>
      <c r="AB27" s="98" t="s">
        <v>109</v>
      </c>
      <c r="AC27" s="98">
        <v>6.2010000000000005</v>
      </c>
      <c r="AD27" s="98"/>
      <c r="AE27" s="98"/>
      <c r="AF27" s="44" t="e">
        <f t="shared" si="6"/>
        <v>#REF!</v>
      </c>
      <c r="AG27" s="44" t="e">
        <f t="shared" si="6"/>
        <v>#REF!</v>
      </c>
      <c r="AH27" s="44" t="e">
        <f t="shared" si="6"/>
        <v>#REF!</v>
      </c>
      <c r="AI27" s="44" t="e">
        <f t="shared" si="6"/>
        <v>#REF!</v>
      </c>
      <c r="AJ27" s="44" t="e">
        <f t="shared" si="6"/>
        <v>#REF!</v>
      </c>
      <c r="AK27" s="44" t="e">
        <f t="shared" si="6"/>
        <v>#REF!</v>
      </c>
      <c r="AL27" s="44" t="e">
        <f t="shared" si="6"/>
        <v>#REF!</v>
      </c>
      <c r="AM27" s="44" t="e">
        <f t="shared" si="6"/>
        <v>#REF!</v>
      </c>
      <c r="AN27" s="44" t="e">
        <f t="shared" si="6"/>
        <v>#REF!</v>
      </c>
      <c r="AO27" s="44" t="e">
        <f t="shared" si="6"/>
        <v>#REF!</v>
      </c>
      <c r="AQ27" s="75"/>
      <c r="AR27" s="44" t="e">
        <f t="shared" si="7"/>
        <v>#REF!</v>
      </c>
      <c r="AS27" s="44" t="e">
        <f t="shared" si="7"/>
        <v>#REF!</v>
      </c>
      <c r="AT27" s="44" t="e">
        <f t="shared" si="7"/>
        <v>#REF!</v>
      </c>
      <c r="AU27" s="44" t="e">
        <f t="shared" si="7"/>
        <v>#REF!</v>
      </c>
      <c r="AV27" s="44" t="e">
        <f t="shared" si="7"/>
        <v>#REF!</v>
      </c>
      <c r="AW27" s="44" t="e">
        <f t="shared" si="7"/>
        <v>#REF!</v>
      </c>
      <c r="AX27" s="44" t="e">
        <f t="shared" si="7"/>
        <v>#REF!</v>
      </c>
      <c r="AY27" s="44" t="e">
        <f t="shared" si="7"/>
        <v>#REF!</v>
      </c>
      <c r="AZ27" s="44" t="e">
        <f t="shared" si="7"/>
        <v>#REF!</v>
      </c>
      <c r="BA27" s="44" t="e">
        <f t="shared" si="7"/>
        <v>#REF!</v>
      </c>
    </row>
    <row r="28" spans="1:53" hidden="1">
      <c r="A28" s="74" t="s">
        <v>121</v>
      </c>
      <c r="B28" s="74"/>
      <c r="C28" s="74"/>
      <c r="AA28" s="97"/>
      <c r="AB28" s="98" t="s">
        <v>111</v>
      </c>
      <c r="AC28" s="98">
        <v>0</v>
      </c>
      <c r="AD28" s="98"/>
      <c r="AE28" s="98"/>
      <c r="AF28" s="44" t="e">
        <f t="shared" si="6"/>
        <v>#REF!</v>
      </c>
      <c r="AG28" s="44" t="e">
        <f t="shared" si="6"/>
        <v>#REF!</v>
      </c>
      <c r="AH28" s="44" t="e">
        <f t="shared" si="6"/>
        <v>#REF!</v>
      </c>
      <c r="AI28" s="44" t="e">
        <f t="shared" si="6"/>
        <v>#REF!</v>
      </c>
      <c r="AJ28" s="44" t="e">
        <f t="shared" si="6"/>
        <v>#REF!</v>
      </c>
      <c r="AK28" s="44" t="e">
        <f t="shared" si="6"/>
        <v>#REF!</v>
      </c>
      <c r="AL28" s="44" t="e">
        <f t="shared" si="6"/>
        <v>#REF!</v>
      </c>
      <c r="AM28" s="44" t="e">
        <f t="shared" si="6"/>
        <v>#REF!</v>
      </c>
      <c r="AN28" s="44" t="e">
        <f t="shared" si="6"/>
        <v>#REF!</v>
      </c>
      <c r="AO28" s="44" t="e">
        <f t="shared" si="6"/>
        <v>#REF!</v>
      </c>
      <c r="AQ28" s="75"/>
      <c r="AR28" s="44" t="e">
        <f t="shared" si="7"/>
        <v>#REF!</v>
      </c>
      <c r="AS28" s="44" t="e">
        <f t="shared" si="7"/>
        <v>#REF!</v>
      </c>
      <c r="AT28" s="44" t="e">
        <f t="shared" si="7"/>
        <v>#REF!</v>
      </c>
      <c r="AU28" s="44" t="e">
        <f t="shared" si="7"/>
        <v>#REF!</v>
      </c>
      <c r="AV28" s="44" t="e">
        <f t="shared" si="7"/>
        <v>#REF!</v>
      </c>
      <c r="AW28" s="44" t="e">
        <f t="shared" si="7"/>
        <v>#REF!</v>
      </c>
      <c r="AX28" s="44" t="e">
        <f t="shared" si="7"/>
        <v>#REF!</v>
      </c>
      <c r="AY28" s="44" t="e">
        <f t="shared" si="7"/>
        <v>#REF!</v>
      </c>
      <c r="AZ28" s="44" t="e">
        <f t="shared" si="7"/>
        <v>#REF!</v>
      </c>
      <c r="BA28" s="44" t="e">
        <f t="shared" si="7"/>
        <v>#REF!</v>
      </c>
    </row>
    <row r="29" spans="1:53" hidden="1">
      <c r="A29" s="74" t="s">
        <v>122</v>
      </c>
      <c r="B29" s="74"/>
      <c r="C29" s="74"/>
      <c r="AA29" s="97"/>
      <c r="AB29" s="98" t="s">
        <v>112</v>
      </c>
      <c r="AC29" s="98">
        <v>9.8037500000000009</v>
      </c>
      <c r="AD29" s="98"/>
      <c r="AE29" s="98"/>
      <c r="AF29" s="44" t="e">
        <f t="shared" si="6"/>
        <v>#REF!</v>
      </c>
      <c r="AG29" s="44" t="e">
        <f t="shared" si="6"/>
        <v>#REF!</v>
      </c>
      <c r="AH29" s="44" t="e">
        <f t="shared" si="6"/>
        <v>#REF!</v>
      </c>
      <c r="AI29" s="44" t="e">
        <f t="shared" si="6"/>
        <v>#REF!</v>
      </c>
      <c r="AJ29" s="44" t="e">
        <f t="shared" si="6"/>
        <v>#REF!</v>
      </c>
      <c r="AK29" s="44" t="e">
        <f t="shared" si="6"/>
        <v>#REF!</v>
      </c>
      <c r="AL29" s="44" t="e">
        <f t="shared" si="6"/>
        <v>#REF!</v>
      </c>
      <c r="AM29" s="44" t="e">
        <f t="shared" si="6"/>
        <v>#REF!</v>
      </c>
      <c r="AN29" s="44" t="e">
        <f t="shared" si="6"/>
        <v>#REF!</v>
      </c>
      <c r="AO29" s="44" t="e">
        <f t="shared" si="6"/>
        <v>#REF!</v>
      </c>
      <c r="AQ29" s="75"/>
      <c r="AR29" s="44" t="e">
        <f t="shared" si="7"/>
        <v>#REF!</v>
      </c>
      <c r="AS29" s="44" t="e">
        <f t="shared" si="7"/>
        <v>#REF!</v>
      </c>
      <c r="AT29" s="44" t="e">
        <f t="shared" si="7"/>
        <v>#REF!</v>
      </c>
      <c r="AU29" s="44" t="e">
        <f t="shared" si="7"/>
        <v>#REF!</v>
      </c>
      <c r="AV29" s="44" t="e">
        <f t="shared" si="7"/>
        <v>#REF!</v>
      </c>
      <c r="AW29" s="44" t="e">
        <f t="shared" si="7"/>
        <v>#REF!</v>
      </c>
      <c r="AX29" s="44" t="e">
        <f t="shared" si="7"/>
        <v>#REF!</v>
      </c>
      <c r="AY29" s="44" t="e">
        <f t="shared" si="7"/>
        <v>#REF!</v>
      </c>
      <c r="AZ29" s="44" t="e">
        <f t="shared" si="7"/>
        <v>#REF!</v>
      </c>
      <c r="BA29" s="44" t="e">
        <f t="shared" si="7"/>
        <v>#REF!</v>
      </c>
    </row>
    <row r="30" spans="1:53" hidden="1">
      <c r="A30" s="74" t="s">
        <v>123</v>
      </c>
      <c r="B30" s="74"/>
      <c r="C30" s="74"/>
      <c r="AA30" s="97"/>
      <c r="AB30" s="98" t="s">
        <v>113</v>
      </c>
      <c r="AC30" s="98">
        <v>7.2451999999999996</v>
      </c>
      <c r="AD30" s="98"/>
      <c r="AE30" s="98"/>
      <c r="AF30" s="44" t="e">
        <f t="shared" si="6"/>
        <v>#REF!</v>
      </c>
      <c r="AG30" s="44" t="e">
        <f t="shared" si="6"/>
        <v>#REF!</v>
      </c>
      <c r="AH30" s="44" t="e">
        <f t="shared" si="6"/>
        <v>#REF!</v>
      </c>
      <c r="AI30" s="44" t="e">
        <f t="shared" si="6"/>
        <v>#REF!</v>
      </c>
      <c r="AJ30" s="44" t="e">
        <f t="shared" si="6"/>
        <v>#REF!</v>
      </c>
      <c r="AK30" s="44" t="e">
        <f t="shared" si="6"/>
        <v>#REF!</v>
      </c>
      <c r="AL30" s="44" t="e">
        <f t="shared" si="6"/>
        <v>#REF!</v>
      </c>
      <c r="AM30" s="44" t="e">
        <f t="shared" si="6"/>
        <v>#REF!</v>
      </c>
      <c r="AN30" s="44" t="e">
        <f t="shared" si="6"/>
        <v>#REF!</v>
      </c>
      <c r="AO30" s="44" t="e">
        <f t="shared" si="6"/>
        <v>#REF!</v>
      </c>
      <c r="AQ30" s="75"/>
      <c r="AR30" s="44" t="e">
        <f t="shared" si="7"/>
        <v>#REF!</v>
      </c>
      <c r="AS30" s="44" t="e">
        <f t="shared" si="7"/>
        <v>#REF!</v>
      </c>
      <c r="AT30" s="44" t="e">
        <f t="shared" si="7"/>
        <v>#REF!</v>
      </c>
      <c r="AU30" s="44" t="e">
        <f t="shared" si="7"/>
        <v>#REF!</v>
      </c>
      <c r="AV30" s="44" t="e">
        <f t="shared" si="7"/>
        <v>#REF!</v>
      </c>
      <c r="AW30" s="44" t="e">
        <f t="shared" si="7"/>
        <v>#REF!</v>
      </c>
      <c r="AX30" s="44" t="e">
        <f t="shared" si="7"/>
        <v>#REF!</v>
      </c>
      <c r="AY30" s="44" t="e">
        <f t="shared" si="7"/>
        <v>#REF!</v>
      </c>
      <c r="AZ30" s="44" t="e">
        <f t="shared" si="7"/>
        <v>#REF!</v>
      </c>
      <c r="BA30" s="44" t="e">
        <f t="shared" si="7"/>
        <v>#REF!</v>
      </c>
    </row>
    <row r="31" spans="1:53" hidden="1">
      <c r="A31" s="74" t="s">
        <v>110</v>
      </c>
      <c r="B31" s="74"/>
      <c r="C31" s="74"/>
      <c r="AA31" s="97"/>
      <c r="AB31" s="98" t="s">
        <v>114</v>
      </c>
      <c r="AC31" s="98">
        <v>3.6</v>
      </c>
      <c r="AD31" s="98"/>
      <c r="AE31" s="98"/>
      <c r="AF31" s="44" t="e">
        <f t="shared" si="6"/>
        <v>#REF!</v>
      </c>
      <c r="AG31" s="44" t="e">
        <f t="shared" si="6"/>
        <v>#REF!</v>
      </c>
      <c r="AH31" s="44" t="e">
        <f t="shared" si="6"/>
        <v>#REF!</v>
      </c>
      <c r="AI31" s="44" t="e">
        <f t="shared" si="6"/>
        <v>#REF!</v>
      </c>
      <c r="AJ31" s="44" t="e">
        <f t="shared" si="6"/>
        <v>#REF!</v>
      </c>
      <c r="AK31" s="44" t="e">
        <f t="shared" si="6"/>
        <v>#REF!</v>
      </c>
      <c r="AL31" s="44" t="e">
        <f t="shared" si="6"/>
        <v>#REF!</v>
      </c>
      <c r="AM31" s="44" t="e">
        <f t="shared" si="6"/>
        <v>#REF!</v>
      </c>
      <c r="AN31" s="44" t="e">
        <f t="shared" si="6"/>
        <v>#REF!</v>
      </c>
      <c r="AO31" s="44" t="e">
        <f t="shared" si="6"/>
        <v>#REF!</v>
      </c>
      <c r="AQ31" s="75"/>
      <c r="AR31" s="44" t="e">
        <f t="shared" si="7"/>
        <v>#REF!</v>
      </c>
      <c r="AS31" s="44" t="e">
        <f t="shared" si="7"/>
        <v>#REF!</v>
      </c>
      <c r="AT31" s="44" t="e">
        <f t="shared" si="7"/>
        <v>#REF!</v>
      </c>
      <c r="AU31" s="44" t="e">
        <f t="shared" si="7"/>
        <v>#REF!</v>
      </c>
      <c r="AV31" s="44" t="e">
        <f t="shared" si="7"/>
        <v>#REF!</v>
      </c>
      <c r="AW31" s="44" t="e">
        <f t="shared" si="7"/>
        <v>#REF!</v>
      </c>
      <c r="AX31" s="44" t="e">
        <f t="shared" si="7"/>
        <v>#REF!</v>
      </c>
      <c r="AY31" s="44" t="e">
        <f t="shared" si="7"/>
        <v>#REF!</v>
      </c>
      <c r="AZ31" s="44" t="e">
        <f t="shared" si="7"/>
        <v>#REF!</v>
      </c>
      <c r="BA31" s="44" t="e">
        <f t="shared" si="7"/>
        <v>#REF!</v>
      </c>
    </row>
    <row r="32" spans="1:53" hidden="1">
      <c r="A32" s="74" t="s">
        <v>124</v>
      </c>
      <c r="B32" s="74"/>
      <c r="C32" s="74"/>
      <c r="AA32" s="97"/>
      <c r="AB32" s="98" t="s">
        <v>115</v>
      </c>
      <c r="AC32" s="98">
        <v>6.1984000000000004</v>
      </c>
      <c r="AD32" s="98"/>
      <c r="AE32" s="98"/>
      <c r="AF32" s="44" t="e">
        <f t="shared" si="6"/>
        <v>#REF!</v>
      </c>
      <c r="AG32" s="44" t="e">
        <f t="shared" si="6"/>
        <v>#REF!</v>
      </c>
      <c r="AH32" s="44" t="e">
        <f t="shared" si="6"/>
        <v>#REF!</v>
      </c>
      <c r="AI32" s="44" t="e">
        <f t="shared" si="6"/>
        <v>#REF!</v>
      </c>
      <c r="AJ32" s="44" t="e">
        <f t="shared" si="6"/>
        <v>#REF!</v>
      </c>
      <c r="AK32" s="44" t="e">
        <f t="shared" si="6"/>
        <v>#REF!</v>
      </c>
      <c r="AL32" s="44" t="e">
        <f t="shared" si="6"/>
        <v>#REF!</v>
      </c>
      <c r="AM32" s="44" t="e">
        <f t="shared" si="6"/>
        <v>#REF!</v>
      </c>
      <c r="AN32" s="44" t="e">
        <f t="shared" si="6"/>
        <v>#REF!</v>
      </c>
      <c r="AO32" s="44" t="e">
        <f t="shared" si="6"/>
        <v>#REF!</v>
      </c>
      <c r="AQ32" s="75"/>
      <c r="AR32" s="44" t="e">
        <f t="shared" si="7"/>
        <v>#REF!</v>
      </c>
      <c r="AS32" s="44" t="e">
        <f t="shared" si="7"/>
        <v>#REF!</v>
      </c>
      <c r="AT32" s="44" t="e">
        <f t="shared" si="7"/>
        <v>#REF!</v>
      </c>
      <c r="AU32" s="44" t="e">
        <f t="shared" si="7"/>
        <v>#REF!</v>
      </c>
      <c r="AV32" s="44" t="e">
        <f t="shared" si="7"/>
        <v>#REF!</v>
      </c>
      <c r="AW32" s="44" t="e">
        <f t="shared" si="7"/>
        <v>#REF!</v>
      </c>
      <c r="AX32" s="44" t="e">
        <f t="shared" si="7"/>
        <v>#REF!</v>
      </c>
      <c r="AY32" s="44" t="e">
        <f t="shared" si="7"/>
        <v>#REF!</v>
      </c>
      <c r="AZ32" s="44" t="e">
        <f t="shared" si="7"/>
        <v>#REF!</v>
      </c>
      <c r="BA32" s="44" t="e">
        <f t="shared" si="7"/>
        <v>#REF!</v>
      </c>
    </row>
    <row r="33" spans="1:53" hidden="1">
      <c r="A33" s="74" t="s">
        <v>125</v>
      </c>
      <c r="B33" s="74"/>
      <c r="C33" s="74"/>
      <c r="AA33" s="97"/>
      <c r="AB33" s="98" t="s">
        <v>116</v>
      </c>
      <c r="AC33" s="98">
        <v>5.1995100000000001</v>
      </c>
      <c r="AD33" s="98"/>
      <c r="AE33" s="98"/>
      <c r="AF33" s="44" t="e">
        <f t="shared" si="6"/>
        <v>#REF!</v>
      </c>
      <c r="AG33" s="44" t="e">
        <f t="shared" si="6"/>
        <v>#REF!</v>
      </c>
      <c r="AH33" s="44" t="e">
        <f t="shared" si="6"/>
        <v>#REF!</v>
      </c>
      <c r="AI33" s="44" t="e">
        <f t="shared" si="6"/>
        <v>#REF!</v>
      </c>
      <c r="AJ33" s="44" t="e">
        <f t="shared" si="6"/>
        <v>#REF!</v>
      </c>
      <c r="AK33" s="44" t="e">
        <f t="shared" si="6"/>
        <v>#REF!</v>
      </c>
      <c r="AL33" s="44" t="e">
        <f t="shared" si="6"/>
        <v>#REF!</v>
      </c>
      <c r="AM33" s="44" t="e">
        <f t="shared" si="6"/>
        <v>#REF!</v>
      </c>
      <c r="AN33" s="44" t="e">
        <f t="shared" si="6"/>
        <v>#REF!</v>
      </c>
      <c r="AO33" s="44" t="e">
        <f t="shared" si="6"/>
        <v>#REF!</v>
      </c>
      <c r="AQ33" s="75"/>
      <c r="AR33" s="44" t="e">
        <f t="shared" si="7"/>
        <v>#REF!</v>
      </c>
      <c r="AS33" s="44" t="e">
        <f t="shared" si="7"/>
        <v>#REF!</v>
      </c>
      <c r="AT33" s="44" t="e">
        <f t="shared" si="7"/>
        <v>#REF!</v>
      </c>
      <c r="AU33" s="44" t="e">
        <f t="shared" si="7"/>
        <v>#REF!</v>
      </c>
      <c r="AV33" s="44" t="e">
        <f t="shared" si="7"/>
        <v>#REF!</v>
      </c>
      <c r="AW33" s="44" t="e">
        <f t="shared" si="7"/>
        <v>#REF!</v>
      </c>
      <c r="AX33" s="44" t="e">
        <f t="shared" si="7"/>
        <v>#REF!</v>
      </c>
      <c r="AY33" s="44" t="e">
        <f t="shared" si="7"/>
        <v>#REF!</v>
      </c>
      <c r="AZ33" s="44" t="e">
        <f t="shared" si="7"/>
        <v>#REF!</v>
      </c>
      <c r="BA33" s="44" t="e">
        <f t="shared" si="7"/>
        <v>#REF!</v>
      </c>
    </row>
    <row r="34" spans="1:53" hidden="1">
      <c r="A34" s="74" t="s">
        <v>0</v>
      </c>
      <c r="B34" s="74"/>
      <c r="C34" s="74"/>
      <c r="AA34" s="97"/>
      <c r="AB34" s="98" t="s">
        <v>117</v>
      </c>
      <c r="AC34" s="98">
        <v>17.71416</v>
      </c>
      <c r="AD34" s="98"/>
      <c r="AE34" s="98"/>
      <c r="AF34" s="44" t="e">
        <f t="shared" si="6"/>
        <v>#REF!</v>
      </c>
      <c r="AG34" s="44" t="e">
        <f t="shared" si="6"/>
        <v>#REF!</v>
      </c>
      <c r="AH34" s="44" t="e">
        <f t="shared" si="6"/>
        <v>#REF!</v>
      </c>
      <c r="AI34" s="44" t="e">
        <f t="shared" si="6"/>
        <v>#REF!</v>
      </c>
      <c r="AJ34" s="44" t="e">
        <f t="shared" si="6"/>
        <v>#REF!</v>
      </c>
      <c r="AK34" s="44" t="e">
        <f t="shared" si="6"/>
        <v>#REF!</v>
      </c>
      <c r="AL34" s="44" t="e">
        <f t="shared" si="6"/>
        <v>#REF!</v>
      </c>
      <c r="AM34" s="44" t="e">
        <f t="shared" si="6"/>
        <v>#REF!</v>
      </c>
      <c r="AN34" s="44" t="e">
        <f t="shared" si="6"/>
        <v>#REF!</v>
      </c>
      <c r="AO34" s="44" t="e">
        <f t="shared" si="6"/>
        <v>#REF!</v>
      </c>
      <c r="AQ34" s="75"/>
      <c r="AR34" s="44" t="e">
        <f t="shared" si="7"/>
        <v>#REF!</v>
      </c>
      <c r="AS34" s="44" t="e">
        <f t="shared" si="7"/>
        <v>#REF!</v>
      </c>
      <c r="AT34" s="44" t="e">
        <f t="shared" si="7"/>
        <v>#REF!</v>
      </c>
      <c r="AU34" s="44" t="e">
        <f t="shared" si="7"/>
        <v>#REF!</v>
      </c>
      <c r="AV34" s="44" t="e">
        <f t="shared" si="7"/>
        <v>#REF!</v>
      </c>
      <c r="AW34" s="44" t="e">
        <f t="shared" si="7"/>
        <v>#REF!</v>
      </c>
      <c r="AX34" s="44" t="e">
        <f t="shared" si="7"/>
        <v>#REF!</v>
      </c>
      <c r="AY34" s="44" t="e">
        <f t="shared" si="7"/>
        <v>#REF!</v>
      </c>
      <c r="AZ34" s="44" t="e">
        <f t="shared" si="7"/>
        <v>#REF!</v>
      </c>
      <c r="BA34" s="44" t="e">
        <f t="shared" si="7"/>
        <v>#REF!</v>
      </c>
    </row>
    <row r="35" spans="1:53" hidden="1">
      <c r="A35" s="74" t="s">
        <v>55</v>
      </c>
      <c r="B35" s="74">
        <f>0.39*1.5*(8.5/12)^0.9*(2/3)^0.45</f>
        <v>0.35737873826145539</v>
      </c>
      <c r="C35" s="74"/>
      <c r="AA35" s="97"/>
      <c r="AB35" s="98"/>
      <c r="AC35" s="98"/>
      <c r="AD35" s="98"/>
      <c r="AE35" s="98"/>
      <c r="AQ35" s="75"/>
    </row>
    <row r="36" spans="1:53" hidden="1">
      <c r="A36" s="74" t="s">
        <v>56</v>
      </c>
      <c r="B36" s="74">
        <f>0.39*0.15*(8.5/12)^0.9*(2/3)^0.45</f>
        <v>3.5737873826145544E-2</v>
      </c>
      <c r="C36" s="74"/>
      <c r="AA36" s="97" t="s">
        <v>126</v>
      </c>
      <c r="AB36" s="98" t="s">
        <v>106</v>
      </c>
      <c r="AC36" s="98" t="s">
        <v>107</v>
      </c>
      <c r="AD36" s="98"/>
      <c r="AE36" s="98"/>
      <c r="AQ36" s="75"/>
    </row>
    <row r="37" spans="1:53" hidden="1">
      <c r="AA37" s="97"/>
      <c r="AB37" s="98" t="s">
        <v>108</v>
      </c>
      <c r="AC37" s="98">
        <v>0</v>
      </c>
      <c r="AD37" s="98"/>
      <c r="AE37" s="98"/>
      <c r="AF37" s="44" t="e">
        <f t="shared" ref="AF37:AO45" si="8">AF$10*$AC37</f>
        <v>#REF!</v>
      </c>
      <c r="AG37" s="44" t="e">
        <f t="shared" si="8"/>
        <v>#REF!</v>
      </c>
      <c r="AH37" s="44" t="e">
        <f t="shared" si="8"/>
        <v>#REF!</v>
      </c>
      <c r="AI37" s="44" t="e">
        <f t="shared" si="8"/>
        <v>#REF!</v>
      </c>
      <c r="AJ37" s="44" t="e">
        <f t="shared" si="8"/>
        <v>#REF!</v>
      </c>
      <c r="AK37" s="44" t="e">
        <f t="shared" si="8"/>
        <v>#REF!</v>
      </c>
      <c r="AL37" s="44" t="e">
        <f t="shared" si="8"/>
        <v>#REF!</v>
      </c>
      <c r="AM37" s="44" t="e">
        <f t="shared" si="8"/>
        <v>#REF!</v>
      </c>
      <c r="AN37" s="44" t="e">
        <f t="shared" si="8"/>
        <v>#REF!</v>
      </c>
      <c r="AO37" s="44" t="e">
        <f t="shared" si="8"/>
        <v>#REF!</v>
      </c>
      <c r="AQ37" s="75"/>
      <c r="AR37" s="44" t="e">
        <f t="shared" ref="AR37:BA45" si="9">AR$10*$AC37</f>
        <v>#REF!</v>
      </c>
      <c r="AS37" s="44" t="e">
        <f t="shared" si="9"/>
        <v>#REF!</v>
      </c>
      <c r="AT37" s="44" t="e">
        <f t="shared" si="9"/>
        <v>#REF!</v>
      </c>
      <c r="AU37" s="44" t="e">
        <f t="shared" si="9"/>
        <v>#REF!</v>
      </c>
      <c r="AV37" s="44" t="e">
        <f t="shared" si="9"/>
        <v>#REF!</v>
      </c>
      <c r="AW37" s="44" t="e">
        <f t="shared" si="9"/>
        <v>#REF!</v>
      </c>
      <c r="AX37" s="44" t="e">
        <f t="shared" si="9"/>
        <v>#REF!</v>
      </c>
      <c r="AY37" s="44" t="e">
        <f t="shared" si="9"/>
        <v>#REF!</v>
      </c>
      <c r="AZ37" s="44" t="e">
        <f t="shared" si="9"/>
        <v>#REF!</v>
      </c>
      <c r="BA37" s="44" t="e">
        <f t="shared" si="9"/>
        <v>#REF!</v>
      </c>
    </row>
    <row r="38" spans="1:53" hidden="1">
      <c r="AA38" s="97"/>
      <c r="AB38" s="98" t="s">
        <v>109</v>
      </c>
      <c r="AC38" s="98">
        <v>0</v>
      </c>
      <c r="AD38" s="98"/>
      <c r="AE38" s="98"/>
      <c r="AF38" s="44" t="e">
        <f t="shared" si="8"/>
        <v>#REF!</v>
      </c>
      <c r="AG38" s="44" t="e">
        <f t="shared" si="8"/>
        <v>#REF!</v>
      </c>
      <c r="AH38" s="44" t="e">
        <f t="shared" si="8"/>
        <v>#REF!</v>
      </c>
      <c r="AI38" s="44" t="e">
        <f t="shared" si="8"/>
        <v>#REF!</v>
      </c>
      <c r="AJ38" s="44" t="e">
        <f t="shared" si="8"/>
        <v>#REF!</v>
      </c>
      <c r="AK38" s="44" t="e">
        <f t="shared" si="8"/>
        <v>#REF!</v>
      </c>
      <c r="AL38" s="44" t="e">
        <f t="shared" si="8"/>
        <v>#REF!</v>
      </c>
      <c r="AM38" s="44" t="e">
        <f t="shared" si="8"/>
        <v>#REF!</v>
      </c>
      <c r="AN38" s="44" t="e">
        <f t="shared" si="8"/>
        <v>#REF!</v>
      </c>
      <c r="AO38" s="44" t="e">
        <f t="shared" si="8"/>
        <v>#REF!</v>
      </c>
      <c r="AQ38" s="75"/>
      <c r="AR38" s="44" t="e">
        <f t="shared" si="9"/>
        <v>#REF!</v>
      </c>
      <c r="AS38" s="44" t="e">
        <f t="shared" si="9"/>
        <v>#REF!</v>
      </c>
      <c r="AT38" s="44" t="e">
        <f t="shared" si="9"/>
        <v>#REF!</v>
      </c>
      <c r="AU38" s="44" t="e">
        <f t="shared" si="9"/>
        <v>#REF!</v>
      </c>
      <c r="AV38" s="44" t="e">
        <f t="shared" si="9"/>
        <v>#REF!</v>
      </c>
      <c r="AW38" s="44" t="e">
        <f t="shared" si="9"/>
        <v>#REF!</v>
      </c>
      <c r="AX38" s="44" t="e">
        <f t="shared" si="9"/>
        <v>#REF!</v>
      </c>
      <c r="AY38" s="44" t="e">
        <f t="shared" si="9"/>
        <v>#REF!</v>
      </c>
      <c r="AZ38" s="44" t="e">
        <f t="shared" si="9"/>
        <v>#REF!</v>
      </c>
      <c r="BA38" s="44" t="e">
        <f t="shared" si="9"/>
        <v>#REF!</v>
      </c>
    </row>
    <row r="39" spans="1:53" hidden="1">
      <c r="AA39" s="97"/>
      <c r="AB39" s="98" t="s">
        <v>111</v>
      </c>
      <c r="AC39" s="98">
        <v>0</v>
      </c>
      <c r="AD39" s="98"/>
      <c r="AE39" s="98"/>
      <c r="AF39" s="44" t="e">
        <f t="shared" si="8"/>
        <v>#REF!</v>
      </c>
      <c r="AG39" s="44" t="e">
        <f t="shared" si="8"/>
        <v>#REF!</v>
      </c>
      <c r="AH39" s="44" t="e">
        <f t="shared" si="8"/>
        <v>#REF!</v>
      </c>
      <c r="AI39" s="44" t="e">
        <f t="shared" si="8"/>
        <v>#REF!</v>
      </c>
      <c r="AJ39" s="44" t="e">
        <f t="shared" si="8"/>
        <v>#REF!</v>
      </c>
      <c r="AK39" s="44" t="e">
        <f t="shared" si="8"/>
        <v>#REF!</v>
      </c>
      <c r="AL39" s="44" t="e">
        <f t="shared" si="8"/>
        <v>#REF!</v>
      </c>
      <c r="AM39" s="44" t="e">
        <f t="shared" si="8"/>
        <v>#REF!</v>
      </c>
      <c r="AN39" s="44" t="e">
        <f t="shared" si="8"/>
        <v>#REF!</v>
      </c>
      <c r="AO39" s="44" t="e">
        <f t="shared" si="8"/>
        <v>#REF!</v>
      </c>
      <c r="AQ39" s="75"/>
      <c r="AR39" s="44" t="e">
        <f t="shared" si="9"/>
        <v>#REF!</v>
      </c>
      <c r="AS39" s="44" t="e">
        <f t="shared" si="9"/>
        <v>#REF!</v>
      </c>
      <c r="AT39" s="44" t="e">
        <f t="shared" si="9"/>
        <v>#REF!</v>
      </c>
      <c r="AU39" s="44" t="e">
        <f t="shared" si="9"/>
        <v>#REF!</v>
      </c>
      <c r="AV39" s="44" t="e">
        <f t="shared" si="9"/>
        <v>#REF!</v>
      </c>
      <c r="AW39" s="44" t="e">
        <f t="shared" si="9"/>
        <v>#REF!</v>
      </c>
      <c r="AX39" s="44" t="e">
        <f t="shared" si="9"/>
        <v>#REF!</v>
      </c>
      <c r="AY39" s="44" t="e">
        <f t="shared" si="9"/>
        <v>#REF!</v>
      </c>
      <c r="AZ39" s="44" t="e">
        <f t="shared" si="9"/>
        <v>#REF!</v>
      </c>
      <c r="BA39" s="44" t="e">
        <f t="shared" si="9"/>
        <v>#REF!</v>
      </c>
    </row>
    <row r="40" spans="1:53" hidden="1">
      <c r="AA40" s="97"/>
      <c r="AB40" s="98" t="s">
        <v>112</v>
      </c>
      <c r="AC40" s="98">
        <v>16.541599999999999</v>
      </c>
      <c r="AD40" s="98"/>
      <c r="AE40" s="98"/>
      <c r="AF40" s="44" t="e">
        <f t="shared" si="8"/>
        <v>#REF!</v>
      </c>
      <c r="AG40" s="44" t="e">
        <f t="shared" si="8"/>
        <v>#REF!</v>
      </c>
      <c r="AH40" s="44" t="e">
        <f t="shared" si="8"/>
        <v>#REF!</v>
      </c>
      <c r="AI40" s="44" t="e">
        <f t="shared" si="8"/>
        <v>#REF!</v>
      </c>
      <c r="AJ40" s="44" t="e">
        <f t="shared" si="8"/>
        <v>#REF!</v>
      </c>
      <c r="AK40" s="44" t="e">
        <f t="shared" si="8"/>
        <v>#REF!</v>
      </c>
      <c r="AL40" s="44" t="e">
        <f t="shared" si="8"/>
        <v>#REF!</v>
      </c>
      <c r="AM40" s="44" t="e">
        <f t="shared" si="8"/>
        <v>#REF!</v>
      </c>
      <c r="AN40" s="44" t="e">
        <f t="shared" si="8"/>
        <v>#REF!</v>
      </c>
      <c r="AO40" s="44" t="e">
        <f t="shared" si="8"/>
        <v>#REF!</v>
      </c>
      <c r="AQ40" s="75"/>
      <c r="AR40" s="44" t="e">
        <f t="shared" si="9"/>
        <v>#REF!</v>
      </c>
      <c r="AS40" s="44" t="e">
        <f t="shared" si="9"/>
        <v>#REF!</v>
      </c>
      <c r="AT40" s="44" t="e">
        <f t="shared" si="9"/>
        <v>#REF!</v>
      </c>
      <c r="AU40" s="44" t="e">
        <f t="shared" si="9"/>
        <v>#REF!</v>
      </c>
      <c r="AV40" s="44" t="e">
        <f t="shared" si="9"/>
        <v>#REF!</v>
      </c>
      <c r="AW40" s="44" t="e">
        <f t="shared" si="9"/>
        <v>#REF!</v>
      </c>
      <c r="AX40" s="44" t="e">
        <f t="shared" si="9"/>
        <v>#REF!</v>
      </c>
      <c r="AY40" s="44" t="e">
        <f t="shared" si="9"/>
        <v>#REF!</v>
      </c>
      <c r="AZ40" s="44" t="e">
        <f t="shared" si="9"/>
        <v>#REF!</v>
      </c>
      <c r="BA40" s="44" t="e">
        <f t="shared" si="9"/>
        <v>#REF!</v>
      </c>
    </row>
    <row r="41" spans="1:53" hidden="1">
      <c r="AA41" s="97"/>
      <c r="AB41" s="98" t="s">
        <v>113</v>
      </c>
      <c r="AC41" s="98">
        <v>0</v>
      </c>
      <c r="AD41" s="98"/>
      <c r="AE41" s="98"/>
      <c r="AF41" s="44" t="e">
        <f t="shared" si="8"/>
        <v>#REF!</v>
      </c>
      <c r="AG41" s="44" t="e">
        <f t="shared" si="8"/>
        <v>#REF!</v>
      </c>
      <c r="AH41" s="44" t="e">
        <f t="shared" si="8"/>
        <v>#REF!</v>
      </c>
      <c r="AI41" s="44" t="e">
        <f t="shared" si="8"/>
        <v>#REF!</v>
      </c>
      <c r="AJ41" s="44" t="e">
        <f t="shared" si="8"/>
        <v>#REF!</v>
      </c>
      <c r="AK41" s="44" t="e">
        <f t="shared" si="8"/>
        <v>#REF!</v>
      </c>
      <c r="AL41" s="44" t="e">
        <f t="shared" si="8"/>
        <v>#REF!</v>
      </c>
      <c r="AM41" s="44" t="e">
        <f t="shared" si="8"/>
        <v>#REF!</v>
      </c>
      <c r="AN41" s="44" t="e">
        <f t="shared" si="8"/>
        <v>#REF!</v>
      </c>
      <c r="AO41" s="44" t="e">
        <f t="shared" si="8"/>
        <v>#REF!</v>
      </c>
      <c r="AQ41" s="75"/>
      <c r="AR41" s="44" t="e">
        <f t="shared" si="9"/>
        <v>#REF!</v>
      </c>
      <c r="AS41" s="44" t="e">
        <f t="shared" si="9"/>
        <v>#REF!</v>
      </c>
      <c r="AT41" s="44" t="e">
        <f t="shared" si="9"/>
        <v>#REF!</v>
      </c>
      <c r="AU41" s="44" t="e">
        <f t="shared" si="9"/>
        <v>#REF!</v>
      </c>
      <c r="AV41" s="44" t="e">
        <f t="shared" si="9"/>
        <v>#REF!</v>
      </c>
      <c r="AW41" s="44" t="e">
        <f t="shared" si="9"/>
        <v>#REF!</v>
      </c>
      <c r="AX41" s="44" t="e">
        <f t="shared" si="9"/>
        <v>#REF!</v>
      </c>
      <c r="AY41" s="44" t="e">
        <f t="shared" si="9"/>
        <v>#REF!</v>
      </c>
      <c r="AZ41" s="44" t="e">
        <f t="shared" si="9"/>
        <v>#REF!</v>
      </c>
      <c r="BA41" s="44" t="e">
        <f t="shared" si="9"/>
        <v>#REF!</v>
      </c>
    </row>
    <row r="42" spans="1:53" hidden="1">
      <c r="AA42" s="97"/>
      <c r="AB42" s="98" t="s">
        <v>114</v>
      </c>
      <c r="AC42" s="98">
        <v>0</v>
      </c>
      <c r="AD42" s="98"/>
      <c r="AE42" s="98"/>
      <c r="AF42" s="44" t="e">
        <f t="shared" si="8"/>
        <v>#REF!</v>
      </c>
      <c r="AG42" s="44" t="e">
        <f t="shared" si="8"/>
        <v>#REF!</v>
      </c>
      <c r="AH42" s="44" t="e">
        <f t="shared" si="8"/>
        <v>#REF!</v>
      </c>
      <c r="AI42" s="44" t="e">
        <f t="shared" si="8"/>
        <v>#REF!</v>
      </c>
      <c r="AJ42" s="44" t="e">
        <f t="shared" si="8"/>
        <v>#REF!</v>
      </c>
      <c r="AK42" s="44" t="e">
        <f t="shared" si="8"/>
        <v>#REF!</v>
      </c>
      <c r="AL42" s="44" t="e">
        <f t="shared" si="8"/>
        <v>#REF!</v>
      </c>
      <c r="AM42" s="44" t="e">
        <f t="shared" si="8"/>
        <v>#REF!</v>
      </c>
      <c r="AN42" s="44" t="e">
        <f t="shared" si="8"/>
        <v>#REF!</v>
      </c>
      <c r="AO42" s="44" t="e">
        <f t="shared" si="8"/>
        <v>#REF!</v>
      </c>
      <c r="AQ42" s="75"/>
      <c r="AR42" s="44" t="e">
        <f t="shared" si="9"/>
        <v>#REF!</v>
      </c>
      <c r="AS42" s="44" t="e">
        <f t="shared" si="9"/>
        <v>#REF!</v>
      </c>
      <c r="AT42" s="44" t="e">
        <f t="shared" si="9"/>
        <v>#REF!</v>
      </c>
      <c r="AU42" s="44" t="e">
        <f t="shared" si="9"/>
        <v>#REF!</v>
      </c>
      <c r="AV42" s="44" t="e">
        <f t="shared" si="9"/>
        <v>#REF!</v>
      </c>
      <c r="AW42" s="44" t="e">
        <f t="shared" si="9"/>
        <v>#REF!</v>
      </c>
      <c r="AX42" s="44" t="e">
        <f t="shared" si="9"/>
        <v>#REF!</v>
      </c>
      <c r="AY42" s="44" t="e">
        <f t="shared" si="9"/>
        <v>#REF!</v>
      </c>
      <c r="AZ42" s="44" t="e">
        <f t="shared" si="9"/>
        <v>#REF!</v>
      </c>
      <c r="BA42" s="44" t="e">
        <f t="shared" si="9"/>
        <v>#REF!</v>
      </c>
    </row>
    <row r="43" spans="1:53" hidden="1">
      <c r="AA43" s="97"/>
      <c r="AB43" s="98" t="s">
        <v>115</v>
      </c>
      <c r="AC43" s="98">
        <v>14.601599999999999</v>
      </c>
      <c r="AD43" s="98"/>
      <c r="AE43" s="98"/>
      <c r="AF43" s="44" t="e">
        <f t="shared" si="8"/>
        <v>#REF!</v>
      </c>
      <c r="AG43" s="44" t="e">
        <f t="shared" si="8"/>
        <v>#REF!</v>
      </c>
      <c r="AH43" s="44" t="e">
        <f t="shared" si="8"/>
        <v>#REF!</v>
      </c>
      <c r="AI43" s="44" t="e">
        <f t="shared" si="8"/>
        <v>#REF!</v>
      </c>
      <c r="AJ43" s="44" t="e">
        <f t="shared" si="8"/>
        <v>#REF!</v>
      </c>
      <c r="AK43" s="44" t="e">
        <f t="shared" si="8"/>
        <v>#REF!</v>
      </c>
      <c r="AL43" s="44" t="e">
        <f t="shared" si="8"/>
        <v>#REF!</v>
      </c>
      <c r="AM43" s="44" t="e">
        <f t="shared" si="8"/>
        <v>#REF!</v>
      </c>
      <c r="AN43" s="44" t="e">
        <f t="shared" si="8"/>
        <v>#REF!</v>
      </c>
      <c r="AO43" s="44" t="e">
        <f t="shared" si="8"/>
        <v>#REF!</v>
      </c>
      <c r="AQ43" s="75"/>
      <c r="AR43" s="44" t="e">
        <f t="shared" si="9"/>
        <v>#REF!</v>
      </c>
      <c r="AS43" s="44" t="e">
        <f t="shared" si="9"/>
        <v>#REF!</v>
      </c>
      <c r="AT43" s="44" t="e">
        <f t="shared" si="9"/>
        <v>#REF!</v>
      </c>
      <c r="AU43" s="44" t="e">
        <f t="shared" si="9"/>
        <v>#REF!</v>
      </c>
      <c r="AV43" s="44" t="e">
        <f t="shared" si="9"/>
        <v>#REF!</v>
      </c>
      <c r="AW43" s="44" t="e">
        <f t="shared" si="9"/>
        <v>#REF!</v>
      </c>
      <c r="AX43" s="44" t="e">
        <f t="shared" si="9"/>
        <v>#REF!</v>
      </c>
      <c r="AY43" s="44" t="e">
        <f t="shared" si="9"/>
        <v>#REF!</v>
      </c>
      <c r="AZ43" s="44" t="e">
        <f t="shared" si="9"/>
        <v>#REF!</v>
      </c>
      <c r="BA43" s="44" t="e">
        <f t="shared" si="9"/>
        <v>#REF!</v>
      </c>
    </row>
    <row r="44" spans="1:53" hidden="1">
      <c r="AA44" s="97"/>
      <c r="AB44" s="98" t="s">
        <v>116</v>
      </c>
      <c r="AC44" s="98">
        <v>14.570489999999999</v>
      </c>
      <c r="AD44" s="98"/>
      <c r="AE44" s="98"/>
      <c r="AF44" s="44" t="e">
        <f t="shared" si="8"/>
        <v>#REF!</v>
      </c>
      <c r="AG44" s="44" t="e">
        <f t="shared" si="8"/>
        <v>#REF!</v>
      </c>
      <c r="AH44" s="44" t="e">
        <f t="shared" si="8"/>
        <v>#REF!</v>
      </c>
      <c r="AI44" s="44" t="e">
        <f t="shared" si="8"/>
        <v>#REF!</v>
      </c>
      <c r="AJ44" s="44" t="e">
        <f t="shared" si="8"/>
        <v>#REF!</v>
      </c>
      <c r="AK44" s="44" t="e">
        <f t="shared" si="8"/>
        <v>#REF!</v>
      </c>
      <c r="AL44" s="44" t="e">
        <f t="shared" si="8"/>
        <v>#REF!</v>
      </c>
      <c r="AM44" s="44" t="e">
        <f t="shared" si="8"/>
        <v>#REF!</v>
      </c>
      <c r="AN44" s="44" t="e">
        <f t="shared" si="8"/>
        <v>#REF!</v>
      </c>
      <c r="AO44" s="44" t="e">
        <f t="shared" si="8"/>
        <v>#REF!</v>
      </c>
      <c r="AQ44" s="75"/>
      <c r="AR44" s="44" t="e">
        <f t="shared" si="9"/>
        <v>#REF!</v>
      </c>
      <c r="AS44" s="44" t="e">
        <f t="shared" si="9"/>
        <v>#REF!</v>
      </c>
      <c r="AT44" s="44" t="e">
        <f t="shared" si="9"/>
        <v>#REF!</v>
      </c>
      <c r="AU44" s="44" t="e">
        <f t="shared" si="9"/>
        <v>#REF!</v>
      </c>
      <c r="AV44" s="44" t="e">
        <f t="shared" si="9"/>
        <v>#REF!</v>
      </c>
      <c r="AW44" s="44" t="e">
        <f t="shared" si="9"/>
        <v>#REF!</v>
      </c>
      <c r="AX44" s="44" t="e">
        <f t="shared" si="9"/>
        <v>#REF!</v>
      </c>
      <c r="AY44" s="44" t="e">
        <f t="shared" si="9"/>
        <v>#REF!</v>
      </c>
      <c r="AZ44" s="44" t="e">
        <f t="shared" si="9"/>
        <v>#REF!</v>
      </c>
      <c r="BA44" s="44" t="e">
        <f t="shared" si="9"/>
        <v>#REF!</v>
      </c>
    </row>
    <row r="45" spans="1:53" hidden="1">
      <c r="AA45" s="97"/>
      <c r="AB45" s="98" t="s">
        <v>117</v>
      </c>
      <c r="AC45" s="98">
        <v>14.14584</v>
      </c>
      <c r="AD45" s="98"/>
      <c r="AE45" s="98"/>
      <c r="AF45" s="44" t="e">
        <f t="shared" si="8"/>
        <v>#REF!</v>
      </c>
      <c r="AG45" s="44" t="e">
        <f t="shared" si="8"/>
        <v>#REF!</v>
      </c>
      <c r="AH45" s="44" t="e">
        <f t="shared" si="8"/>
        <v>#REF!</v>
      </c>
      <c r="AI45" s="44" t="e">
        <f t="shared" si="8"/>
        <v>#REF!</v>
      </c>
      <c r="AJ45" s="44" t="e">
        <f t="shared" si="8"/>
        <v>#REF!</v>
      </c>
      <c r="AK45" s="44" t="e">
        <f t="shared" si="8"/>
        <v>#REF!</v>
      </c>
      <c r="AL45" s="44" t="e">
        <f t="shared" si="8"/>
        <v>#REF!</v>
      </c>
      <c r="AM45" s="44" t="e">
        <f t="shared" si="8"/>
        <v>#REF!</v>
      </c>
      <c r="AN45" s="44" t="e">
        <f t="shared" si="8"/>
        <v>#REF!</v>
      </c>
      <c r="AO45" s="44" t="e">
        <f t="shared" si="8"/>
        <v>#REF!</v>
      </c>
      <c r="AQ45" s="75"/>
      <c r="AR45" s="44" t="e">
        <f t="shared" si="9"/>
        <v>#REF!</v>
      </c>
      <c r="AS45" s="44" t="e">
        <f t="shared" si="9"/>
        <v>#REF!</v>
      </c>
      <c r="AT45" s="44" t="e">
        <f t="shared" si="9"/>
        <v>#REF!</v>
      </c>
      <c r="AU45" s="44" t="e">
        <f t="shared" si="9"/>
        <v>#REF!</v>
      </c>
      <c r="AV45" s="44" t="e">
        <f t="shared" si="9"/>
        <v>#REF!</v>
      </c>
      <c r="AW45" s="44" t="e">
        <f t="shared" si="9"/>
        <v>#REF!</v>
      </c>
      <c r="AX45" s="44" t="e">
        <f t="shared" si="9"/>
        <v>#REF!</v>
      </c>
      <c r="AY45" s="44" t="e">
        <f t="shared" si="9"/>
        <v>#REF!</v>
      </c>
      <c r="AZ45" s="44" t="e">
        <f t="shared" si="9"/>
        <v>#REF!</v>
      </c>
      <c r="BA45" s="44" t="e">
        <f t="shared" si="9"/>
        <v>#REF!</v>
      </c>
    </row>
    <row r="46" spans="1:53" hidden="1">
      <c r="AQ46" s="75"/>
    </row>
    <row r="47" spans="1:53" hidden="1">
      <c r="AQ47" s="75"/>
    </row>
    <row r="48" spans="1:53" ht="63.75" hidden="1">
      <c r="AA48" s="99" t="s">
        <v>127</v>
      </c>
      <c r="AB48" s="100"/>
      <c r="AC48" s="101"/>
      <c r="AD48" s="101"/>
      <c r="AE48" s="101"/>
      <c r="AF48" s="52" t="s">
        <v>51</v>
      </c>
      <c r="AG48" s="52" t="s">
        <v>66</v>
      </c>
      <c r="AH48" s="52" t="s">
        <v>53</v>
      </c>
      <c r="AI48" s="52" t="s">
        <v>54</v>
      </c>
      <c r="AJ48" s="52" t="s">
        <v>55</v>
      </c>
      <c r="AK48" s="52" t="s">
        <v>56</v>
      </c>
      <c r="AL48" s="53" t="s">
        <v>68</v>
      </c>
      <c r="AM48" s="53" t="s">
        <v>69</v>
      </c>
      <c r="AN48" s="53" t="s">
        <v>57</v>
      </c>
      <c r="AO48" s="53" t="s">
        <v>58</v>
      </c>
      <c r="AP48" s="53"/>
      <c r="AQ48" s="95"/>
      <c r="AR48" s="52" t="s">
        <v>51</v>
      </c>
      <c r="AS48" s="52" t="s">
        <v>66</v>
      </c>
      <c r="AT48" s="52" t="s">
        <v>67</v>
      </c>
      <c r="AU48" s="52" t="s">
        <v>54</v>
      </c>
      <c r="AV48" s="52" t="s">
        <v>55</v>
      </c>
      <c r="AW48" s="52" t="s">
        <v>56</v>
      </c>
      <c r="AX48" s="53" t="s">
        <v>68</v>
      </c>
      <c r="AY48" s="53" t="s">
        <v>69</v>
      </c>
      <c r="AZ48" s="96" t="s">
        <v>57</v>
      </c>
      <c r="BA48" s="52" t="s">
        <v>58</v>
      </c>
    </row>
    <row r="49" spans="27:53" hidden="1">
      <c r="AA49" s="102" t="s">
        <v>128</v>
      </c>
      <c r="AB49" s="103"/>
      <c r="AG49" s="104"/>
      <c r="AQ49" s="75"/>
    </row>
    <row r="50" spans="27:53" hidden="1">
      <c r="AA50" s="105" t="s">
        <v>105</v>
      </c>
      <c r="AB50" s="103"/>
      <c r="AF50" s="104" t="e">
        <f t="shared" ref="AF50:AO50" si="10">AF15+AF17+AF18</f>
        <v>#REF!</v>
      </c>
      <c r="AG50" s="104" t="e">
        <f t="shared" si="10"/>
        <v>#REF!</v>
      </c>
      <c r="AH50" s="104" t="e">
        <f t="shared" si="10"/>
        <v>#REF!</v>
      </c>
      <c r="AI50" s="104" t="e">
        <f t="shared" si="10"/>
        <v>#REF!</v>
      </c>
      <c r="AJ50" s="104" t="e">
        <f t="shared" si="10"/>
        <v>#REF!</v>
      </c>
      <c r="AK50" s="104" t="e">
        <f t="shared" si="10"/>
        <v>#REF!</v>
      </c>
      <c r="AL50" s="104" t="e">
        <f t="shared" si="10"/>
        <v>#REF!</v>
      </c>
      <c r="AM50" s="104" t="e">
        <f t="shared" si="10"/>
        <v>#REF!</v>
      </c>
      <c r="AN50" s="104" t="e">
        <f t="shared" si="10"/>
        <v>#REF!</v>
      </c>
      <c r="AO50" s="104" t="e">
        <f t="shared" si="10"/>
        <v>#REF!</v>
      </c>
      <c r="AP50" s="104"/>
      <c r="AQ50" s="104"/>
      <c r="AR50" s="104" t="e">
        <f t="shared" ref="AR50:BA50" si="11">AR15+AR17+AR18</f>
        <v>#REF!</v>
      </c>
      <c r="AS50" s="104" t="e">
        <f t="shared" si="11"/>
        <v>#REF!</v>
      </c>
      <c r="AT50" s="104" t="e">
        <f t="shared" si="11"/>
        <v>#REF!</v>
      </c>
      <c r="AU50" s="104" t="e">
        <f t="shared" si="11"/>
        <v>#REF!</v>
      </c>
      <c r="AV50" s="104" t="e">
        <f t="shared" si="11"/>
        <v>#REF!</v>
      </c>
      <c r="AW50" s="104" t="e">
        <f t="shared" si="11"/>
        <v>#REF!</v>
      </c>
      <c r="AX50" s="104" t="e">
        <f t="shared" si="11"/>
        <v>#REF!</v>
      </c>
      <c r="AY50" s="104" t="e">
        <f t="shared" si="11"/>
        <v>#REF!</v>
      </c>
      <c r="AZ50" s="104" t="e">
        <f t="shared" si="11"/>
        <v>#REF!</v>
      </c>
      <c r="BA50" s="104" t="e">
        <f t="shared" si="11"/>
        <v>#REF!</v>
      </c>
    </row>
    <row r="51" spans="27:53" hidden="1">
      <c r="AA51" s="105" t="s">
        <v>118</v>
      </c>
      <c r="AB51" s="103"/>
      <c r="AF51" s="104" t="e">
        <f t="shared" ref="AF51:AO51" si="12">AF26+AF28+AF29</f>
        <v>#REF!</v>
      </c>
      <c r="AG51" s="104" t="e">
        <f t="shared" si="12"/>
        <v>#REF!</v>
      </c>
      <c r="AH51" s="104" t="e">
        <f t="shared" si="12"/>
        <v>#REF!</v>
      </c>
      <c r="AI51" s="104" t="e">
        <f t="shared" si="12"/>
        <v>#REF!</v>
      </c>
      <c r="AJ51" s="104" t="e">
        <f t="shared" si="12"/>
        <v>#REF!</v>
      </c>
      <c r="AK51" s="104" t="e">
        <f t="shared" si="12"/>
        <v>#REF!</v>
      </c>
      <c r="AL51" s="104" t="e">
        <f t="shared" si="12"/>
        <v>#REF!</v>
      </c>
      <c r="AM51" s="104" t="e">
        <f t="shared" si="12"/>
        <v>#REF!</v>
      </c>
      <c r="AN51" s="104" t="e">
        <f t="shared" si="12"/>
        <v>#REF!</v>
      </c>
      <c r="AO51" s="104" t="e">
        <f t="shared" si="12"/>
        <v>#REF!</v>
      </c>
      <c r="AP51" s="104"/>
      <c r="AQ51" s="104"/>
      <c r="AR51" s="104" t="e">
        <f t="shared" ref="AR51:BA51" si="13">AR26+AR28+AR29</f>
        <v>#REF!</v>
      </c>
      <c r="AS51" s="104" t="e">
        <f t="shared" si="13"/>
        <v>#REF!</v>
      </c>
      <c r="AT51" s="104" t="e">
        <f t="shared" si="13"/>
        <v>#REF!</v>
      </c>
      <c r="AU51" s="104" t="e">
        <f t="shared" si="13"/>
        <v>#REF!</v>
      </c>
      <c r="AV51" s="104" t="e">
        <f t="shared" si="13"/>
        <v>#REF!</v>
      </c>
      <c r="AW51" s="104" t="e">
        <f t="shared" si="13"/>
        <v>#REF!</v>
      </c>
      <c r="AX51" s="104" t="e">
        <f t="shared" si="13"/>
        <v>#REF!</v>
      </c>
      <c r="AY51" s="104" t="e">
        <f t="shared" si="13"/>
        <v>#REF!</v>
      </c>
      <c r="AZ51" s="104" t="e">
        <f t="shared" si="13"/>
        <v>#REF!</v>
      </c>
      <c r="BA51" s="104" t="e">
        <f t="shared" si="13"/>
        <v>#REF!</v>
      </c>
    </row>
    <row r="52" spans="27:53" hidden="1">
      <c r="AA52" s="105" t="s">
        <v>126</v>
      </c>
      <c r="AB52" s="103"/>
      <c r="AF52" s="104" t="e">
        <f t="shared" ref="AF52:AO52" si="14">AF37+AF39+AF40</f>
        <v>#REF!</v>
      </c>
      <c r="AG52" s="104" t="e">
        <f t="shared" si="14"/>
        <v>#REF!</v>
      </c>
      <c r="AH52" s="104" t="e">
        <f t="shared" si="14"/>
        <v>#REF!</v>
      </c>
      <c r="AI52" s="104" t="e">
        <f t="shared" si="14"/>
        <v>#REF!</v>
      </c>
      <c r="AJ52" s="104" t="e">
        <f t="shared" si="14"/>
        <v>#REF!</v>
      </c>
      <c r="AK52" s="104" t="e">
        <f t="shared" si="14"/>
        <v>#REF!</v>
      </c>
      <c r="AL52" s="104" t="e">
        <f t="shared" si="14"/>
        <v>#REF!</v>
      </c>
      <c r="AM52" s="104" t="e">
        <f t="shared" si="14"/>
        <v>#REF!</v>
      </c>
      <c r="AN52" s="104" t="e">
        <f t="shared" si="14"/>
        <v>#REF!</v>
      </c>
      <c r="AO52" s="104" t="e">
        <f t="shared" si="14"/>
        <v>#REF!</v>
      </c>
      <c r="AP52" s="104"/>
      <c r="AQ52" s="104"/>
      <c r="AR52" s="104" t="e">
        <f t="shared" ref="AR52:BA52" si="15">AR37+AR39+AR40</f>
        <v>#REF!</v>
      </c>
      <c r="AS52" s="104" t="e">
        <f t="shared" si="15"/>
        <v>#REF!</v>
      </c>
      <c r="AT52" s="104" t="e">
        <f t="shared" si="15"/>
        <v>#REF!</v>
      </c>
      <c r="AU52" s="104" t="e">
        <f t="shared" si="15"/>
        <v>#REF!</v>
      </c>
      <c r="AV52" s="104" t="e">
        <f t="shared" si="15"/>
        <v>#REF!</v>
      </c>
      <c r="AW52" s="104" t="e">
        <f t="shared" si="15"/>
        <v>#REF!</v>
      </c>
      <c r="AX52" s="104" t="e">
        <f t="shared" si="15"/>
        <v>#REF!</v>
      </c>
      <c r="AY52" s="104" t="e">
        <f t="shared" si="15"/>
        <v>#REF!</v>
      </c>
      <c r="AZ52" s="104" t="e">
        <f t="shared" si="15"/>
        <v>#REF!</v>
      </c>
      <c r="BA52" s="104" t="e">
        <f t="shared" si="15"/>
        <v>#REF!</v>
      </c>
    </row>
    <row r="53" spans="27:53" hidden="1">
      <c r="AA53" s="102" t="s">
        <v>129</v>
      </c>
      <c r="AB53" s="103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</row>
    <row r="54" spans="27:53" hidden="1">
      <c r="AA54" s="105" t="s">
        <v>105</v>
      </c>
      <c r="AB54" s="103"/>
      <c r="AF54" s="104" t="e">
        <f t="shared" ref="AF54:AO54" si="16">AF15+AF17+AF19+AF21</f>
        <v>#REF!</v>
      </c>
      <c r="AG54" s="104" t="e">
        <f t="shared" si="16"/>
        <v>#REF!</v>
      </c>
      <c r="AH54" s="104" t="e">
        <f t="shared" si="16"/>
        <v>#REF!</v>
      </c>
      <c r="AI54" s="104" t="e">
        <f t="shared" si="16"/>
        <v>#REF!</v>
      </c>
      <c r="AJ54" s="104" t="e">
        <f t="shared" si="16"/>
        <v>#REF!</v>
      </c>
      <c r="AK54" s="104" t="e">
        <f t="shared" si="16"/>
        <v>#REF!</v>
      </c>
      <c r="AL54" s="104" t="e">
        <f t="shared" si="16"/>
        <v>#REF!</v>
      </c>
      <c r="AM54" s="104" t="e">
        <f t="shared" si="16"/>
        <v>#REF!</v>
      </c>
      <c r="AN54" s="104" t="e">
        <f t="shared" si="16"/>
        <v>#REF!</v>
      </c>
      <c r="AO54" s="104" t="e">
        <f t="shared" si="16"/>
        <v>#REF!</v>
      </c>
      <c r="AP54" s="104"/>
      <c r="AQ54" s="104"/>
      <c r="AR54" s="104" t="e">
        <f t="shared" ref="AR54:BA54" si="17">AR15+AR17+AR19+AR21</f>
        <v>#REF!</v>
      </c>
      <c r="AS54" s="104" t="e">
        <f t="shared" si="17"/>
        <v>#REF!</v>
      </c>
      <c r="AT54" s="104" t="e">
        <f t="shared" si="17"/>
        <v>#REF!</v>
      </c>
      <c r="AU54" s="104" t="e">
        <f t="shared" si="17"/>
        <v>#REF!</v>
      </c>
      <c r="AV54" s="104" t="e">
        <f t="shared" si="17"/>
        <v>#REF!</v>
      </c>
      <c r="AW54" s="104" t="e">
        <f t="shared" si="17"/>
        <v>#REF!</v>
      </c>
      <c r="AX54" s="104" t="e">
        <f t="shared" si="17"/>
        <v>#REF!</v>
      </c>
      <c r="AY54" s="104" t="e">
        <f t="shared" si="17"/>
        <v>#REF!</v>
      </c>
      <c r="AZ54" s="104" t="e">
        <f t="shared" si="17"/>
        <v>#REF!</v>
      </c>
      <c r="BA54" s="104" t="e">
        <f t="shared" si="17"/>
        <v>#REF!</v>
      </c>
    </row>
    <row r="55" spans="27:53" hidden="1">
      <c r="AA55" s="105" t="s">
        <v>118</v>
      </c>
      <c r="AB55" s="103"/>
      <c r="AF55" s="104" t="e">
        <f t="shared" ref="AF55:AO55" si="18">AF26+AF28+AF30+AF32</f>
        <v>#REF!</v>
      </c>
      <c r="AG55" s="104" t="e">
        <f t="shared" si="18"/>
        <v>#REF!</v>
      </c>
      <c r="AH55" s="104" t="e">
        <f t="shared" si="18"/>
        <v>#REF!</v>
      </c>
      <c r="AI55" s="104" t="e">
        <f t="shared" si="18"/>
        <v>#REF!</v>
      </c>
      <c r="AJ55" s="104" t="e">
        <f t="shared" si="18"/>
        <v>#REF!</v>
      </c>
      <c r="AK55" s="104" t="e">
        <f t="shared" si="18"/>
        <v>#REF!</v>
      </c>
      <c r="AL55" s="104" t="e">
        <f t="shared" si="18"/>
        <v>#REF!</v>
      </c>
      <c r="AM55" s="104" t="e">
        <f t="shared" si="18"/>
        <v>#REF!</v>
      </c>
      <c r="AN55" s="104" t="e">
        <f t="shared" si="18"/>
        <v>#REF!</v>
      </c>
      <c r="AO55" s="104" t="e">
        <f t="shared" si="18"/>
        <v>#REF!</v>
      </c>
      <c r="AP55" s="104"/>
      <c r="AQ55" s="104"/>
      <c r="AR55" s="104" t="e">
        <f t="shared" ref="AR55:BA55" si="19">AR26+AR28+AR30+AR32</f>
        <v>#REF!</v>
      </c>
      <c r="AS55" s="104" t="e">
        <f t="shared" si="19"/>
        <v>#REF!</v>
      </c>
      <c r="AT55" s="104" t="e">
        <f t="shared" si="19"/>
        <v>#REF!</v>
      </c>
      <c r="AU55" s="104" t="e">
        <f t="shared" si="19"/>
        <v>#REF!</v>
      </c>
      <c r="AV55" s="104" t="e">
        <f t="shared" si="19"/>
        <v>#REF!</v>
      </c>
      <c r="AW55" s="104" t="e">
        <f t="shared" si="19"/>
        <v>#REF!</v>
      </c>
      <c r="AX55" s="104" t="e">
        <f t="shared" si="19"/>
        <v>#REF!</v>
      </c>
      <c r="AY55" s="104" t="e">
        <f t="shared" si="19"/>
        <v>#REF!</v>
      </c>
      <c r="AZ55" s="104" t="e">
        <f t="shared" si="19"/>
        <v>#REF!</v>
      </c>
      <c r="BA55" s="104" t="e">
        <f t="shared" si="19"/>
        <v>#REF!</v>
      </c>
    </row>
    <row r="56" spans="27:53" hidden="1">
      <c r="AA56" s="105" t="s">
        <v>126</v>
      </c>
      <c r="AB56" s="103"/>
      <c r="AF56" s="104" t="e">
        <f t="shared" ref="AF56:AO56" si="20">AF37+AF39+AF41+AF43</f>
        <v>#REF!</v>
      </c>
      <c r="AG56" s="104" t="e">
        <f t="shared" si="20"/>
        <v>#REF!</v>
      </c>
      <c r="AH56" s="104" t="e">
        <f t="shared" si="20"/>
        <v>#REF!</v>
      </c>
      <c r="AI56" s="104" t="e">
        <f t="shared" si="20"/>
        <v>#REF!</v>
      </c>
      <c r="AJ56" s="104" t="e">
        <f t="shared" si="20"/>
        <v>#REF!</v>
      </c>
      <c r="AK56" s="104" t="e">
        <f t="shared" si="20"/>
        <v>#REF!</v>
      </c>
      <c r="AL56" s="104" t="e">
        <f t="shared" si="20"/>
        <v>#REF!</v>
      </c>
      <c r="AM56" s="104" t="e">
        <f t="shared" si="20"/>
        <v>#REF!</v>
      </c>
      <c r="AN56" s="104" t="e">
        <f t="shared" si="20"/>
        <v>#REF!</v>
      </c>
      <c r="AO56" s="104" t="e">
        <f t="shared" si="20"/>
        <v>#REF!</v>
      </c>
      <c r="AP56" s="104"/>
      <c r="AQ56" s="104"/>
      <c r="AR56" s="104" t="e">
        <f t="shared" ref="AR56:BA56" si="21">AR37+AR39+AR41+AR43</f>
        <v>#REF!</v>
      </c>
      <c r="AS56" s="104" t="e">
        <f t="shared" si="21"/>
        <v>#REF!</v>
      </c>
      <c r="AT56" s="104" t="e">
        <f t="shared" si="21"/>
        <v>#REF!</v>
      </c>
      <c r="AU56" s="104" t="e">
        <f t="shared" si="21"/>
        <v>#REF!</v>
      </c>
      <c r="AV56" s="104" t="e">
        <f t="shared" si="21"/>
        <v>#REF!</v>
      </c>
      <c r="AW56" s="104" t="e">
        <f t="shared" si="21"/>
        <v>#REF!</v>
      </c>
      <c r="AX56" s="104" t="e">
        <f t="shared" si="21"/>
        <v>#REF!</v>
      </c>
      <c r="AY56" s="104" t="e">
        <f t="shared" si="21"/>
        <v>#REF!</v>
      </c>
      <c r="AZ56" s="104" t="e">
        <f t="shared" si="21"/>
        <v>#REF!</v>
      </c>
      <c r="BA56" s="104" t="e">
        <f t="shared" si="21"/>
        <v>#REF!</v>
      </c>
    </row>
    <row r="57" spans="27:53" hidden="1">
      <c r="AA57" s="102" t="s">
        <v>130</v>
      </c>
      <c r="AB57" s="103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</row>
    <row r="58" spans="27:53" hidden="1">
      <c r="AA58" s="105" t="s">
        <v>105</v>
      </c>
      <c r="AB58" s="103"/>
      <c r="AF58" s="104" t="e">
        <f t="shared" ref="AF58:AO58" si="22">AF15+AF17+AF19+AF20+AF22</f>
        <v>#REF!</v>
      </c>
      <c r="AG58" s="104" t="e">
        <f t="shared" si="22"/>
        <v>#REF!</v>
      </c>
      <c r="AH58" s="104" t="e">
        <f t="shared" si="22"/>
        <v>#REF!</v>
      </c>
      <c r="AI58" s="104" t="e">
        <f t="shared" si="22"/>
        <v>#REF!</v>
      </c>
      <c r="AJ58" s="104" t="e">
        <f t="shared" si="22"/>
        <v>#REF!</v>
      </c>
      <c r="AK58" s="104" t="e">
        <f t="shared" si="22"/>
        <v>#REF!</v>
      </c>
      <c r="AL58" s="104" t="e">
        <f t="shared" si="22"/>
        <v>#REF!</v>
      </c>
      <c r="AM58" s="104" t="e">
        <f t="shared" si="22"/>
        <v>#REF!</v>
      </c>
      <c r="AN58" s="104" t="e">
        <f t="shared" si="22"/>
        <v>#REF!</v>
      </c>
      <c r="AO58" s="104" t="e">
        <f t="shared" si="22"/>
        <v>#REF!</v>
      </c>
      <c r="AP58" s="104"/>
      <c r="AQ58" s="104"/>
      <c r="AR58" s="104" t="e">
        <f t="shared" ref="AR58:BA58" si="23">AR15+AR17+AR19+AR20+AR22</f>
        <v>#REF!</v>
      </c>
      <c r="AS58" s="104" t="e">
        <f t="shared" si="23"/>
        <v>#REF!</v>
      </c>
      <c r="AT58" s="104" t="e">
        <f t="shared" si="23"/>
        <v>#REF!</v>
      </c>
      <c r="AU58" s="104" t="e">
        <f t="shared" si="23"/>
        <v>#REF!</v>
      </c>
      <c r="AV58" s="104" t="e">
        <f t="shared" si="23"/>
        <v>#REF!</v>
      </c>
      <c r="AW58" s="104" t="e">
        <f t="shared" si="23"/>
        <v>#REF!</v>
      </c>
      <c r="AX58" s="104" t="e">
        <f t="shared" si="23"/>
        <v>#REF!</v>
      </c>
      <c r="AY58" s="104" t="e">
        <f t="shared" si="23"/>
        <v>#REF!</v>
      </c>
      <c r="AZ58" s="104" t="e">
        <f t="shared" si="23"/>
        <v>#REF!</v>
      </c>
      <c r="BA58" s="104" t="e">
        <f t="shared" si="23"/>
        <v>#REF!</v>
      </c>
    </row>
    <row r="59" spans="27:53" hidden="1">
      <c r="AA59" s="105" t="s">
        <v>118</v>
      </c>
      <c r="AB59" s="103"/>
      <c r="AF59" s="104" t="e">
        <f t="shared" ref="AF59:AO59" si="24">AF26+AF28+AF30+AF31+AF33</f>
        <v>#REF!</v>
      </c>
      <c r="AG59" s="104" t="e">
        <f t="shared" si="24"/>
        <v>#REF!</v>
      </c>
      <c r="AH59" s="104" t="e">
        <f t="shared" si="24"/>
        <v>#REF!</v>
      </c>
      <c r="AI59" s="104" t="e">
        <f t="shared" si="24"/>
        <v>#REF!</v>
      </c>
      <c r="AJ59" s="104" t="e">
        <f t="shared" si="24"/>
        <v>#REF!</v>
      </c>
      <c r="AK59" s="104" t="e">
        <f t="shared" si="24"/>
        <v>#REF!</v>
      </c>
      <c r="AL59" s="104" t="e">
        <f t="shared" si="24"/>
        <v>#REF!</v>
      </c>
      <c r="AM59" s="104" t="e">
        <f t="shared" si="24"/>
        <v>#REF!</v>
      </c>
      <c r="AN59" s="104" t="e">
        <f t="shared" si="24"/>
        <v>#REF!</v>
      </c>
      <c r="AO59" s="104" t="e">
        <f t="shared" si="24"/>
        <v>#REF!</v>
      </c>
      <c r="AP59" s="104"/>
      <c r="AQ59" s="104"/>
      <c r="AR59" s="104" t="e">
        <f t="shared" ref="AR59:BA59" si="25">AR26+AR28+AR30+AR31+AR33</f>
        <v>#REF!</v>
      </c>
      <c r="AS59" s="104" t="e">
        <f t="shared" si="25"/>
        <v>#REF!</v>
      </c>
      <c r="AT59" s="104" t="e">
        <f t="shared" si="25"/>
        <v>#REF!</v>
      </c>
      <c r="AU59" s="104" t="e">
        <f t="shared" si="25"/>
        <v>#REF!</v>
      </c>
      <c r="AV59" s="104" t="e">
        <f t="shared" si="25"/>
        <v>#REF!</v>
      </c>
      <c r="AW59" s="104" t="e">
        <f t="shared" si="25"/>
        <v>#REF!</v>
      </c>
      <c r="AX59" s="104" t="e">
        <f t="shared" si="25"/>
        <v>#REF!</v>
      </c>
      <c r="AY59" s="104" t="e">
        <f t="shared" si="25"/>
        <v>#REF!</v>
      </c>
      <c r="AZ59" s="104" t="e">
        <f t="shared" si="25"/>
        <v>#REF!</v>
      </c>
      <c r="BA59" s="104" t="e">
        <f t="shared" si="25"/>
        <v>#REF!</v>
      </c>
    </row>
    <row r="60" spans="27:53" hidden="1">
      <c r="AA60" s="105" t="s">
        <v>126</v>
      </c>
      <c r="AB60" s="103"/>
      <c r="AF60" s="104" t="e">
        <f t="shared" ref="AF60:AO60" si="26">AF37+AF39+AF41+AF42+AF44</f>
        <v>#REF!</v>
      </c>
      <c r="AG60" s="104" t="e">
        <f t="shared" si="26"/>
        <v>#REF!</v>
      </c>
      <c r="AH60" s="104" t="e">
        <f t="shared" si="26"/>
        <v>#REF!</v>
      </c>
      <c r="AI60" s="104" t="e">
        <f t="shared" si="26"/>
        <v>#REF!</v>
      </c>
      <c r="AJ60" s="104" t="e">
        <f t="shared" si="26"/>
        <v>#REF!</v>
      </c>
      <c r="AK60" s="104" t="e">
        <f t="shared" si="26"/>
        <v>#REF!</v>
      </c>
      <c r="AL60" s="104" t="e">
        <f t="shared" si="26"/>
        <v>#REF!</v>
      </c>
      <c r="AM60" s="104" t="e">
        <f t="shared" si="26"/>
        <v>#REF!</v>
      </c>
      <c r="AN60" s="104" t="e">
        <f t="shared" si="26"/>
        <v>#REF!</v>
      </c>
      <c r="AO60" s="104" t="e">
        <f t="shared" si="26"/>
        <v>#REF!</v>
      </c>
      <c r="AP60" s="104"/>
      <c r="AQ60" s="104"/>
      <c r="AR60" s="104" t="e">
        <f t="shared" ref="AR60:BA60" si="27">AR37+AR39+AR41+AR42+AR44</f>
        <v>#REF!</v>
      </c>
      <c r="AS60" s="104" t="e">
        <f t="shared" si="27"/>
        <v>#REF!</v>
      </c>
      <c r="AT60" s="104" t="e">
        <f t="shared" si="27"/>
        <v>#REF!</v>
      </c>
      <c r="AU60" s="104" t="e">
        <f t="shared" si="27"/>
        <v>#REF!</v>
      </c>
      <c r="AV60" s="104" t="e">
        <f t="shared" si="27"/>
        <v>#REF!</v>
      </c>
      <c r="AW60" s="104" t="e">
        <f t="shared" si="27"/>
        <v>#REF!</v>
      </c>
      <c r="AX60" s="104" t="e">
        <f t="shared" si="27"/>
        <v>#REF!</v>
      </c>
      <c r="AY60" s="104" t="e">
        <f t="shared" si="27"/>
        <v>#REF!</v>
      </c>
      <c r="AZ60" s="104" t="e">
        <f t="shared" si="27"/>
        <v>#REF!</v>
      </c>
      <c r="BA60" s="104" t="e">
        <f t="shared" si="27"/>
        <v>#REF!</v>
      </c>
    </row>
    <row r="61" spans="27:53" hidden="1">
      <c r="AA61" s="102" t="s">
        <v>131</v>
      </c>
      <c r="AB61" s="103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</row>
    <row r="62" spans="27:53" hidden="1">
      <c r="AA62" s="105" t="s">
        <v>105</v>
      </c>
      <c r="AB62" s="103"/>
      <c r="AF62" s="104" t="e">
        <f t="shared" ref="AF62:AO62" si="28">AF15+AF17+AF19+AF20+AF23</f>
        <v>#REF!</v>
      </c>
      <c r="AG62" s="104" t="e">
        <f t="shared" si="28"/>
        <v>#REF!</v>
      </c>
      <c r="AH62" s="104" t="e">
        <f t="shared" si="28"/>
        <v>#REF!</v>
      </c>
      <c r="AI62" s="104" t="e">
        <f t="shared" si="28"/>
        <v>#REF!</v>
      </c>
      <c r="AJ62" s="104" t="e">
        <f t="shared" si="28"/>
        <v>#REF!</v>
      </c>
      <c r="AK62" s="104" t="e">
        <f t="shared" si="28"/>
        <v>#REF!</v>
      </c>
      <c r="AL62" s="104" t="e">
        <f t="shared" si="28"/>
        <v>#REF!</v>
      </c>
      <c r="AM62" s="104" t="e">
        <f t="shared" si="28"/>
        <v>#REF!</v>
      </c>
      <c r="AN62" s="104" t="e">
        <f t="shared" si="28"/>
        <v>#REF!</v>
      </c>
      <c r="AO62" s="104" t="e">
        <f t="shared" si="28"/>
        <v>#REF!</v>
      </c>
      <c r="AP62" s="104"/>
      <c r="AQ62" s="104"/>
      <c r="AR62" s="104" t="e">
        <f t="shared" ref="AR62:BA62" si="29">AR15+AR17+AR19+AR20+AR23</f>
        <v>#REF!</v>
      </c>
      <c r="AS62" s="104" t="e">
        <f t="shared" si="29"/>
        <v>#REF!</v>
      </c>
      <c r="AT62" s="104" t="e">
        <f t="shared" si="29"/>
        <v>#REF!</v>
      </c>
      <c r="AU62" s="104" t="e">
        <f t="shared" si="29"/>
        <v>#REF!</v>
      </c>
      <c r="AV62" s="104" t="e">
        <f t="shared" si="29"/>
        <v>#REF!</v>
      </c>
      <c r="AW62" s="104" t="e">
        <f t="shared" si="29"/>
        <v>#REF!</v>
      </c>
      <c r="AX62" s="104" t="e">
        <f t="shared" si="29"/>
        <v>#REF!</v>
      </c>
      <c r="AY62" s="104" t="e">
        <f t="shared" si="29"/>
        <v>#REF!</v>
      </c>
      <c r="AZ62" s="104" t="e">
        <f t="shared" si="29"/>
        <v>#REF!</v>
      </c>
      <c r="BA62" s="104" t="e">
        <f t="shared" si="29"/>
        <v>#REF!</v>
      </c>
    </row>
    <row r="63" spans="27:53" hidden="1">
      <c r="AA63" s="105" t="s">
        <v>118</v>
      </c>
      <c r="AB63" s="103"/>
      <c r="AF63" s="104" t="e">
        <f t="shared" ref="AF63:AO63" si="30">AF26+AF28+AF30+AF31+AF34</f>
        <v>#REF!</v>
      </c>
      <c r="AG63" s="104" t="e">
        <f t="shared" si="30"/>
        <v>#REF!</v>
      </c>
      <c r="AH63" s="104" t="e">
        <f t="shared" si="30"/>
        <v>#REF!</v>
      </c>
      <c r="AI63" s="104" t="e">
        <f t="shared" si="30"/>
        <v>#REF!</v>
      </c>
      <c r="AJ63" s="104" t="e">
        <f t="shared" si="30"/>
        <v>#REF!</v>
      </c>
      <c r="AK63" s="104" t="e">
        <f t="shared" si="30"/>
        <v>#REF!</v>
      </c>
      <c r="AL63" s="104" t="e">
        <f t="shared" si="30"/>
        <v>#REF!</v>
      </c>
      <c r="AM63" s="104" t="e">
        <f t="shared" si="30"/>
        <v>#REF!</v>
      </c>
      <c r="AN63" s="104" t="e">
        <f t="shared" si="30"/>
        <v>#REF!</v>
      </c>
      <c r="AO63" s="104" t="e">
        <f t="shared" si="30"/>
        <v>#REF!</v>
      </c>
      <c r="AP63" s="104"/>
      <c r="AQ63" s="104"/>
      <c r="AR63" s="104" t="e">
        <f t="shared" ref="AR63:BA63" si="31">AR26+AR28+AR30+AR31+AR34</f>
        <v>#REF!</v>
      </c>
      <c r="AS63" s="104" t="e">
        <f t="shared" si="31"/>
        <v>#REF!</v>
      </c>
      <c r="AT63" s="104" t="e">
        <f t="shared" si="31"/>
        <v>#REF!</v>
      </c>
      <c r="AU63" s="104" t="e">
        <f t="shared" si="31"/>
        <v>#REF!</v>
      </c>
      <c r="AV63" s="104" t="e">
        <f t="shared" si="31"/>
        <v>#REF!</v>
      </c>
      <c r="AW63" s="104" t="e">
        <f t="shared" si="31"/>
        <v>#REF!</v>
      </c>
      <c r="AX63" s="104" t="e">
        <f t="shared" si="31"/>
        <v>#REF!</v>
      </c>
      <c r="AY63" s="104" t="e">
        <f t="shared" si="31"/>
        <v>#REF!</v>
      </c>
      <c r="AZ63" s="104" t="e">
        <f t="shared" si="31"/>
        <v>#REF!</v>
      </c>
      <c r="BA63" s="104" t="e">
        <f t="shared" si="31"/>
        <v>#REF!</v>
      </c>
    </row>
    <row r="64" spans="27:53" hidden="1">
      <c r="AA64" s="105" t="s">
        <v>126</v>
      </c>
      <c r="AB64" s="103"/>
      <c r="AF64" s="104" t="e">
        <f t="shared" ref="AF64:AO64" si="32">AF37+AF39+AF41+AF42+AF45</f>
        <v>#REF!</v>
      </c>
      <c r="AG64" s="104" t="e">
        <f t="shared" si="32"/>
        <v>#REF!</v>
      </c>
      <c r="AH64" s="104" t="e">
        <f t="shared" si="32"/>
        <v>#REF!</v>
      </c>
      <c r="AI64" s="104" t="e">
        <f t="shared" si="32"/>
        <v>#REF!</v>
      </c>
      <c r="AJ64" s="104" t="e">
        <f t="shared" si="32"/>
        <v>#REF!</v>
      </c>
      <c r="AK64" s="104" t="e">
        <f t="shared" si="32"/>
        <v>#REF!</v>
      </c>
      <c r="AL64" s="104" t="e">
        <f t="shared" si="32"/>
        <v>#REF!</v>
      </c>
      <c r="AM64" s="104" t="e">
        <f t="shared" si="32"/>
        <v>#REF!</v>
      </c>
      <c r="AN64" s="104" t="e">
        <f t="shared" si="32"/>
        <v>#REF!</v>
      </c>
      <c r="AO64" s="104" t="e">
        <f t="shared" si="32"/>
        <v>#REF!</v>
      </c>
      <c r="AP64" s="104"/>
      <c r="AQ64" s="104"/>
      <c r="AR64" s="104" t="e">
        <f t="shared" ref="AR64:BA64" si="33">AR37+AR39+AR41+AR42+AR45</f>
        <v>#REF!</v>
      </c>
      <c r="AS64" s="104" t="e">
        <f t="shared" si="33"/>
        <v>#REF!</v>
      </c>
      <c r="AT64" s="104" t="e">
        <f t="shared" si="33"/>
        <v>#REF!</v>
      </c>
      <c r="AU64" s="104" t="e">
        <f t="shared" si="33"/>
        <v>#REF!</v>
      </c>
      <c r="AV64" s="104" t="e">
        <f t="shared" si="33"/>
        <v>#REF!</v>
      </c>
      <c r="AW64" s="104" t="e">
        <f t="shared" si="33"/>
        <v>#REF!</v>
      </c>
      <c r="AX64" s="104" t="e">
        <f t="shared" si="33"/>
        <v>#REF!</v>
      </c>
      <c r="AY64" s="104" t="e">
        <f t="shared" si="33"/>
        <v>#REF!</v>
      </c>
      <c r="AZ64" s="104" t="e">
        <f t="shared" si="33"/>
        <v>#REF!</v>
      </c>
      <c r="BA64" s="104" t="e">
        <f t="shared" si="33"/>
        <v>#REF!</v>
      </c>
    </row>
    <row r="65" spans="27:53" hidden="1">
      <c r="AA65" s="102" t="s">
        <v>132</v>
      </c>
      <c r="AB65" s="103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</row>
    <row r="66" spans="27:53" hidden="1">
      <c r="AA66" s="105" t="s">
        <v>105</v>
      </c>
      <c r="AB66" s="103"/>
      <c r="AF66" s="104" t="e">
        <f t="shared" ref="AF66:AO66" si="34">AF15+AF16+AF21</f>
        <v>#REF!</v>
      </c>
      <c r="AG66" s="104" t="e">
        <f t="shared" si="34"/>
        <v>#REF!</v>
      </c>
      <c r="AH66" s="104" t="e">
        <f t="shared" si="34"/>
        <v>#REF!</v>
      </c>
      <c r="AI66" s="104" t="e">
        <f t="shared" si="34"/>
        <v>#REF!</v>
      </c>
      <c r="AJ66" s="104" t="e">
        <f t="shared" si="34"/>
        <v>#REF!</v>
      </c>
      <c r="AK66" s="104" t="e">
        <f t="shared" si="34"/>
        <v>#REF!</v>
      </c>
      <c r="AL66" s="104" t="e">
        <f t="shared" si="34"/>
        <v>#REF!</v>
      </c>
      <c r="AM66" s="104" t="e">
        <f t="shared" si="34"/>
        <v>#REF!</v>
      </c>
      <c r="AN66" s="104" t="e">
        <f t="shared" si="34"/>
        <v>#REF!</v>
      </c>
      <c r="AO66" s="104" t="e">
        <f t="shared" si="34"/>
        <v>#REF!</v>
      </c>
      <c r="AP66" s="104"/>
      <c r="AQ66" s="104"/>
      <c r="AR66" s="104" t="e">
        <f t="shared" ref="AR66:BA66" si="35">AR15+AR16+AR21</f>
        <v>#REF!</v>
      </c>
      <c r="AS66" s="104" t="e">
        <f t="shared" si="35"/>
        <v>#REF!</v>
      </c>
      <c r="AT66" s="104" t="e">
        <f t="shared" si="35"/>
        <v>#REF!</v>
      </c>
      <c r="AU66" s="104" t="e">
        <f t="shared" si="35"/>
        <v>#REF!</v>
      </c>
      <c r="AV66" s="104" t="e">
        <f t="shared" si="35"/>
        <v>#REF!</v>
      </c>
      <c r="AW66" s="104" t="e">
        <f t="shared" si="35"/>
        <v>#REF!</v>
      </c>
      <c r="AX66" s="104" t="e">
        <f t="shared" si="35"/>
        <v>#REF!</v>
      </c>
      <c r="AY66" s="104" t="e">
        <f t="shared" si="35"/>
        <v>#REF!</v>
      </c>
      <c r="AZ66" s="104" t="e">
        <f t="shared" si="35"/>
        <v>#REF!</v>
      </c>
      <c r="BA66" s="104" t="e">
        <f t="shared" si="35"/>
        <v>#REF!</v>
      </c>
    </row>
    <row r="67" spans="27:53" hidden="1">
      <c r="AA67" s="105" t="s">
        <v>118</v>
      </c>
      <c r="AB67" s="103"/>
      <c r="AF67" s="104" t="e">
        <f t="shared" ref="AF67:AO67" si="36">AF26+AF27+AF32</f>
        <v>#REF!</v>
      </c>
      <c r="AG67" s="104" t="e">
        <f t="shared" si="36"/>
        <v>#REF!</v>
      </c>
      <c r="AH67" s="104" t="e">
        <f t="shared" si="36"/>
        <v>#REF!</v>
      </c>
      <c r="AI67" s="104" t="e">
        <f t="shared" si="36"/>
        <v>#REF!</v>
      </c>
      <c r="AJ67" s="104" t="e">
        <f t="shared" si="36"/>
        <v>#REF!</v>
      </c>
      <c r="AK67" s="104" t="e">
        <f t="shared" si="36"/>
        <v>#REF!</v>
      </c>
      <c r="AL67" s="104" t="e">
        <f t="shared" si="36"/>
        <v>#REF!</v>
      </c>
      <c r="AM67" s="104" t="e">
        <f t="shared" si="36"/>
        <v>#REF!</v>
      </c>
      <c r="AN67" s="104" t="e">
        <f t="shared" si="36"/>
        <v>#REF!</v>
      </c>
      <c r="AO67" s="104" t="e">
        <f t="shared" si="36"/>
        <v>#REF!</v>
      </c>
      <c r="AP67" s="104"/>
      <c r="AQ67" s="104"/>
      <c r="AR67" s="104" t="e">
        <f t="shared" ref="AR67:BA67" si="37">AR26+AR27+AR32</f>
        <v>#REF!</v>
      </c>
      <c r="AS67" s="104" t="e">
        <f t="shared" si="37"/>
        <v>#REF!</v>
      </c>
      <c r="AT67" s="104" t="e">
        <f t="shared" si="37"/>
        <v>#REF!</v>
      </c>
      <c r="AU67" s="104" t="e">
        <f t="shared" si="37"/>
        <v>#REF!</v>
      </c>
      <c r="AV67" s="104" t="e">
        <f t="shared" si="37"/>
        <v>#REF!</v>
      </c>
      <c r="AW67" s="104" t="e">
        <f t="shared" si="37"/>
        <v>#REF!</v>
      </c>
      <c r="AX67" s="104" t="e">
        <f t="shared" si="37"/>
        <v>#REF!</v>
      </c>
      <c r="AY67" s="104" t="e">
        <f t="shared" si="37"/>
        <v>#REF!</v>
      </c>
      <c r="AZ67" s="104" t="e">
        <f t="shared" si="37"/>
        <v>#REF!</v>
      </c>
      <c r="BA67" s="104" t="e">
        <f t="shared" si="37"/>
        <v>#REF!</v>
      </c>
    </row>
    <row r="68" spans="27:53" hidden="1">
      <c r="AA68" s="105" t="s">
        <v>126</v>
      </c>
      <c r="AB68" s="103"/>
      <c r="AF68" s="104" t="e">
        <f t="shared" ref="AF68:AO68" si="38">AF37+AF38+AF43</f>
        <v>#REF!</v>
      </c>
      <c r="AG68" s="104" t="e">
        <f t="shared" si="38"/>
        <v>#REF!</v>
      </c>
      <c r="AH68" s="104" t="e">
        <f t="shared" si="38"/>
        <v>#REF!</v>
      </c>
      <c r="AI68" s="104" t="e">
        <f t="shared" si="38"/>
        <v>#REF!</v>
      </c>
      <c r="AJ68" s="104" t="e">
        <f t="shared" si="38"/>
        <v>#REF!</v>
      </c>
      <c r="AK68" s="104" t="e">
        <f t="shared" si="38"/>
        <v>#REF!</v>
      </c>
      <c r="AL68" s="104" t="e">
        <f t="shared" si="38"/>
        <v>#REF!</v>
      </c>
      <c r="AM68" s="104" t="e">
        <f t="shared" si="38"/>
        <v>#REF!</v>
      </c>
      <c r="AN68" s="104" t="e">
        <f t="shared" si="38"/>
        <v>#REF!</v>
      </c>
      <c r="AO68" s="104" t="e">
        <f t="shared" si="38"/>
        <v>#REF!</v>
      </c>
      <c r="AP68" s="104"/>
      <c r="AQ68" s="104"/>
      <c r="AR68" s="104" t="e">
        <f t="shared" ref="AR68:BA68" si="39">AR37+AR38+AR43</f>
        <v>#REF!</v>
      </c>
      <c r="AS68" s="104" t="e">
        <f t="shared" si="39"/>
        <v>#REF!</v>
      </c>
      <c r="AT68" s="104" t="e">
        <f t="shared" si="39"/>
        <v>#REF!</v>
      </c>
      <c r="AU68" s="104" t="e">
        <f t="shared" si="39"/>
        <v>#REF!</v>
      </c>
      <c r="AV68" s="104" t="e">
        <f t="shared" si="39"/>
        <v>#REF!</v>
      </c>
      <c r="AW68" s="104" t="e">
        <f t="shared" si="39"/>
        <v>#REF!</v>
      </c>
      <c r="AX68" s="104" t="e">
        <f t="shared" si="39"/>
        <v>#REF!</v>
      </c>
      <c r="AY68" s="104" t="e">
        <f t="shared" si="39"/>
        <v>#REF!</v>
      </c>
      <c r="AZ68" s="104" t="e">
        <f t="shared" si="39"/>
        <v>#REF!</v>
      </c>
      <c r="BA68" s="104" t="e">
        <f t="shared" si="39"/>
        <v>#REF!</v>
      </c>
    </row>
    <row r="69" spans="27:53" hidden="1">
      <c r="AA69" s="106" t="s">
        <v>133</v>
      </c>
      <c r="AB69" s="103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</row>
    <row r="70" spans="27:53" hidden="1">
      <c r="AA70" s="105" t="s">
        <v>105</v>
      </c>
      <c r="AB70" s="103"/>
      <c r="AF70" s="104" t="e">
        <f t="shared" ref="AF70:AO70" si="40">AF15+AF16+AF20+AF22</f>
        <v>#REF!</v>
      </c>
      <c r="AG70" s="104" t="e">
        <f t="shared" si="40"/>
        <v>#REF!</v>
      </c>
      <c r="AH70" s="104" t="e">
        <f t="shared" si="40"/>
        <v>#REF!</v>
      </c>
      <c r="AI70" s="104" t="e">
        <f t="shared" si="40"/>
        <v>#REF!</v>
      </c>
      <c r="AJ70" s="104" t="e">
        <f t="shared" si="40"/>
        <v>#REF!</v>
      </c>
      <c r="AK70" s="104" t="e">
        <f t="shared" si="40"/>
        <v>#REF!</v>
      </c>
      <c r="AL70" s="104" t="e">
        <f t="shared" si="40"/>
        <v>#REF!</v>
      </c>
      <c r="AM70" s="104" t="e">
        <f t="shared" si="40"/>
        <v>#REF!</v>
      </c>
      <c r="AN70" s="104" t="e">
        <f t="shared" si="40"/>
        <v>#REF!</v>
      </c>
      <c r="AO70" s="104" t="e">
        <f t="shared" si="40"/>
        <v>#REF!</v>
      </c>
      <c r="AP70" s="104"/>
      <c r="AQ70" s="104"/>
      <c r="AR70" s="104" t="e">
        <f t="shared" ref="AR70:BA70" si="41">AR15+AR16+AR20+AR22</f>
        <v>#REF!</v>
      </c>
      <c r="AS70" s="104" t="e">
        <f t="shared" si="41"/>
        <v>#REF!</v>
      </c>
      <c r="AT70" s="104" t="e">
        <f t="shared" si="41"/>
        <v>#REF!</v>
      </c>
      <c r="AU70" s="104" t="e">
        <f t="shared" si="41"/>
        <v>#REF!</v>
      </c>
      <c r="AV70" s="104" t="e">
        <f t="shared" si="41"/>
        <v>#REF!</v>
      </c>
      <c r="AW70" s="104" t="e">
        <f t="shared" si="41"/>
        <v>#REF!</v>
      </c>
      <c r="AX70" s="104" t="e">
        <f t="shared" si="41"/>
        <v>#REF!</v>
      </c>
      <c r="AY70" s="104" t="e">
        <f t="shared" si="41"/>
        <v>#REF!</v>
      </c>
      <c r="AZ70" s="104" t="e">
        <f t="shared" si="41"/>
        <v>#REF!</v>
      </c>
      <c r="BA70" s="104" t="e">
        <f t="shared" si="41"/>
        <v>#REF!</v>
      </c>
    </row>
    <row r="71" spans="27:53" hidden="1">
      <c r="AA71" s="105" t="s">
        <v>118</v>
      </c>
      <c r="AB71" s="103"/>
      <c r="AF71" s="104" t="e">
        <f t="shared" ref="AF71:AO71" si="42">AF26+AF27+AF31+AF33</f>
        <v>#REF!</v>
      </c>
      <c r="AG71" s="104" t="e">
        <f t="shared" si="42"/>
        <v>#REF!</v>
      </c>
      <c r="AH71" s="104" t="e">
        <f t="shared" si="42"/>
        <v>#REF!</v>
      </c>
      <c r="AI71" s="104" t="e">
        <f t="shared" si="42"/>
        <v>#REF!</v>
      </c>
      <c r="AJ71" s="104" t="e">
        <f t="shared" si="42"/>
        <v>#REF!</v>
      </c>
      <c r="AK71" s="104" t="e">
        <f t="shared" si="42"/>
        <v>#REF!</v>
      </c>
      <c r="AL71" s="104" t="e">
        <f t="shared" si="42"/>
        <v>#REF!</v>
      </c>
      <c r="AM71" s="104" t="e">
        <f t="shared" si="42"/>
        <v>#REF!</v>
      </c>
      <c r="AN71" s="104" t="e">
        <f t="shared" si="42"/>
        <v>#REF!</v>
      </c>
      <c r="AO71" s="104" t="e">
        <f t="shared" si="42"/>
        <v>#REF!</v>
      </c>
      <c r="AP71" s="104"/>
      <c r="AQ71" s="104"/>
      <c r="AR71" s="104" t="e">
        <f t="shared" ref="AR71:BA71" si="43">AR26+AR27+AR31+AR33</f>
        <v>#REF!</v>
      </c>
      <c r="AS71" s="104" t="e">
        <f t="shared" si="43"/>
        <v>#REF!</v>
      </c>
      <c r="AT71" s="104" t="e">
        <f t="shared" si="43"/>
        <v>#REF!</v>
      </c>
      <c r="AU71" s="104" t="e">
        <f t="shared" si="43"/>
        <v>#REF!</v>
      </c>
      <c r="AV71" s="104" t="e">
        <f t="shared" si="43"/>
        <v>#REF!</v>
      </c>
      <c r="AW71" s="104" t="e">
        <f t="shared" si="43"/>
        <v>#REF!</v>
      </c>
      <c r="AX71" s="104" t="e">
        <f t="shared" si="43"/>
        <v>#REF!</v>
      </c>
      <c r="AY71" s="104" t="e">
        <f t="shared" si="43"/>
        <v>#REF!</v>
      </c>
      <c r="AZ71" s="104" t="e">
        <f t="shared" si="43"/>
        <v>#REF!</v>
      </c>
      <c r="BA71" s="104" t="e">
        <f t="shared" si="43"/>
        <v>#REF!</v>
      </c>
    </row>
    <row r="72" spans="27:53" hidden="1">
      <c r="AA72" s="105" t="s">
        <v>126</v>
      </c>
      <c r="AB72" s="103"/>
      <c r="AF72" s="104" t="e">
        <f t="shared" ref="AF72:AO72" si="44">AF37+AF38+AF42+AF44</f>
        <v>#REF!</v>
      </c>
      <c r="AG72" s="104" t="e">
        <f t="shared" si="44"/>
        <v>#REF!</v>
      </c>
      <c r="AH72" s="104" t="e">
        <f t="shared" si="44"/>
        <v>#REF!</v>
      </c>
      <c r="AI72" s="104" t="e">
        <f t="shared" si="44"/>
        <v>#REF!</v>
      </c>
      <c r="AJ72" s="104" t="e">
        <f t="shared" si="44"/>
        <v>#REF!</v>
      </c>
      <c r="AK72" s="104" t="e">
        <f t="shared" si="44"/>
        <v>#REF!</v>
      </c>
      <c r="AL72" s="104" t="e">
        <f t="shared" si="44"/>
        <v>#REF!</v>
      </c>
      <c r="AM72" s="104" t="e">
        <f t="shared" si="44"/>
        <v>#REF!</v>
      </c>
      <c r="AN72" s="104" t="e">
        <f t="shared" si="44"/>
        <v>#REF!</v>
      </c>
      <c r="AO72" s="104" t="e">
        <f t="shared" si="44"/>
        <v>#REF!</v>
      </c>
      <c r="AP72" s="104"/>
      <c r="AQ72" s="104"/>
      <c r="AR72" s="104" t="e">
        <f t="shared" ref="AR72:BA72" si="45">AR37+AR38+AR42+AR44</f>
        <v>#REF!</v>
      </c>
      <c r="AS72" s="104" t="e">
        <f t="shared" si="45"/>
        <v>#REF!</v>
      </c>
      <c r="AT72" s="104" t="e">
        <f t="shared" si="45"/>
        <v>#REF!</v>
      </c>
      <c r="AU72" s="104" t="e">
        <f t="shared" si="45"/>
        <v>#REF!</v>
      </c>
      <c r="AV72" s="104" t="e">
        <f t="shared" si="45"/>
        <v>#REF!</v>
      </c>
      <c r="AW72" s="104" t="e">
        <f t="shared" si="45"/>
        <v>#REF!</v>
      </c>
      <c r="AX72" s="104" t="e">
        <f t="shared" si="45"/>
        <v>#REF!</v>
      </c>
      <c r="AY72" s="104" t="e">
        <f t="shared" si="45"/>
        <v>#REF!</v>
      </c>
      <c r="AZ72" s="104" t="e">
        <f t="shared" si="45"/>
        <v>#REF!</v>
      </c>
      <c r="BA72" s="104" t="e">
        <f t="shared" si="45"/>
        <v>#REF!</v>
      </c>
    </row>
    <row r="73" spans="27:53" hidden="1">
      <c r="AA73" s="102" t="s">
        <v>134</v>
      </c>
      <c r="AB73" s="103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</row>
    <row r="74" spans="27:53" hidden="1">
      <c r="AA74" s="105" t="s">
        <v>105</v>
      </c>
      <c r="AB74" s="103"/>
      <c r="AF74" s="104" t="e">
        <f t="shared" ref="AF74:AO74" si="46">AF15+AF16+AF20+AF23</f>
        <v>#REF!</v>
      </c>
      <c r="AG74" s="104" t="e">
        <f t="shared" si="46"/>
        <v>#REF!</v>
      </c>
      <c r="AH74" s="104" t="e">
        <f t="shared" si="46"/>
        <v>#REF!</v>
      </c>
      <c r="AI74" s="104" t="e">
        <f t="shared" si="46"/>
        <v>#REF!</v>
      </c>
      <c r="AJ74" s="104" t="e">
        <f t="shared" si="46"/>
        <v>#REF!</v>
      </c>
      <c r="AK74" s="104" t="e">
        <f t="shared" si="46"/>
        <v>#REF!</v>
      </c>
      <c r="AL74" s="104" t="e">
        <f t="shared" si="46"/>
        <v>#REF!</v>
      </c>
      <c r="AM74" s="104" t="e">
        <f t="shared" si="46"/>
        <v>#REF!</v>
      </c>
      <c r="AN74" s="104" t="e">
        <f t="shared" si="46"/>
        <v>#REF!</v>
      </c>
      <c r="AO74" s="104" t="e">
        <f t="shared" si="46"/>
        <v>#REF!</v>
      </c>
      <c r="AP74" s="104"/>
      <c r="AQ74" s="104"/>
      <c r="AR74" s="104" t="e">
        <f t="shared" ref="AR74:BA74" si="47">AR15+AR16+AR20+AR23</f>
        <v>#REF!</v>
      </c>
      <c r="AS74" s="104" t="e">
        <f t="shared" si="47"/>
        <v>#REF!</v>
      </c>
      <c r="AT74" s="104" t="e">
        <f t="shared" si="47"/>
        <v>#REF!</v>
      </c>
      <c r="AU74" s="104" t="e">
        <f t="shared" si="47"/>
        <v>#REF!</v>
      </c>
      <c r="AV74" s="104" t="e">
        <f t="shared" si="47"/>
        <v>#REF!</v>
      </c>
      <c r="AW74" s="104" t="e">
        <f t="shared" si="47"/>
        <v>#REF!</v>
      </c>
      <c r="AX74" s="104" t="e">
        <f t="shared" si="47"/>
        <v>#REF!</v>
      </c>
      <c r="AY74" s="104" t="e">
        <f t="shared" si="47"/>
        <v>#REF!</v>
      </c>
      <c r="AZ74" s="104" t="e">
        <f t="shared" si="47"/>
        <v>#REF!</v>
      </c>
      <c r="BA74" s="104" t="e">
        <f t="shared" si="47"/>
        <v>#REF!</v>
      </c>
    </row>
    <row r="75" spans="27:53" hidden="1">
      <c r="AA75" s="105" t="s">
        <v>118</v>
      </c>
      <c r="AB75" s="103"/>
      <c r="AF75" s="104" t="e">
        <f t="shared" ref="AF75:AO75" si="48">AF26+AF27+AF31+AF34</f>
        <v>#REF!</v>
      </c>
      <c r="AG75" s="104" t="e">
        <f t="shared" si="48"/>
        <v>#REF!</v>
      </c>
      <c r="AH75" s="104" t="e">
        <f t="shared" si="48"/>
        <v>#REF!</v>
      </c>
      <c r="AI75" s="104" t="e">
        <f t="shared" si="48"/>
        <v>#REF!</v>
      </c>
      <c r="AJ75" s="104" t="e">
        <f t="shared" si="48"/>
        <v>#REF!</v>
      </c>
      <c r="AK75" s="104" t="e">
        <f t="shared" si="48"/>
        <v>#REF!</v>
      </c>
      <c r="AL75" s="104" t="e">
        <f t="shared" si="48"/>
        <v>#REF!</v>
      </c>
      <c r="AM75" s="104" t="e">
        <f t="shared" si="48"/>
        <v>#REF!</v>
      </c>
      <c r="AN75" s="104" t="e">
        <f t="shared" si="48"/>
        <v>#REF!</v>
      </c>
      <c r="AO75" s="104" t="e">
        <f t="shared" si="48"/>
        <v>#REF!</v>
      </c>
      <c r="AP75" s="104"/>
      <c r="AQ75" s="104"/>
      <c r="AR75" s="104" t="e">
        <f t="shared" ref="AR75:BA75" si="49">AR26+AR27+AR31+AR34</f>
        <v>#REF!</v>
      </c>
      <c r="AS75" s="104" t="e">
        <f t="shared" si="49"/>
        <v>#REF!</v>
      </c>
      <c r="AT75" s="104" t="e">
        <f t="shared" si="49"/>
        <v>#REF!</v>
      </c>
      <c r="AU75" s="104" t="e">
        <f t="shared" si="49"/>
        <v>#REF!</v>
      </c>
      <c r="AV75" s="104" t="e">
        <f t="shared" si="49"/>
        <v>#REF!</v>
      </c>
      <c r="AW75" s="104" t="e">
        <f t="shared" si="49"/>
        <v>#REF!</v>
      </c>
      <c r="AX75" s="104" t="e">
        <f t="shared" si="49"/>
        <v>#REF!</v>
      </c>
      <c r="AY75" s="104" t="e">
        <f t="shared" si="49"/>
        <v>#REF!</v>
      </c>
      <c r="AZ75" s="104" t="e">
        <f t="shared" si="49"/>
        <v>#REF!</v>
      </c>
      <c r="BA75" s="104" t="e">
        <f t="shared" si="49"/>
        <v>#REF!</v>
      </c>
    </row>
    <row r="76" spans="27:53" hidden="1">
      <c r="AA76" s="105" t="s">
        <v>126</v>
      </c>
      <c r="AB76" s="103"/>
      <c r="AF76" s="104" t="e">
        <f t="shared" ref="AF76:AO76" si="50">AF37+AF38+AF42+AF45</f>
        <v>#REF!</v>
      </c>
      <c r="AG76" s="104" t="e">
        <f t="shared" si="50"/>
        <v>#REF!</v>
      </c>
      <c r="AH76" s="104" t="e">
        <f t="shared" si="50"/>
        <v>#REF!</v>
      </c>
      <c r="AI76" s="104" t="e">
        <f t="shared" si="50"/>
        <v>#REF!</v>
      </c>
      <c r="AJ76" s="104" t="e">
        <f t="shared" si="50"/>
        <v>#REF!</v>
      </c>
      <c r="AK76" s="104" t="e">
        <f t="shared" si="50"/>
        <v>#REF!</v>
      </c>
      <c r="AL76" s="104" t="e">
        <f t="shared" si="50"/>
        <v>#REF!</v>
      </c>
      <c r="AM76" s="104" t="e">
        <f t="shared" si="50"/>
        <v>#REF!</v>
      </c>
      <c r="AN76" s="104" t="e">
        <f t="shared" si="50"/>
        <v>#REF!</v>
      </c>
      <c r="AO76" s="104" t="e">
        <f t="shared" si="50"/>
        <v>#REF!</v>
      </c>
      <c r="AP76" s="104"/>
      <c r="AQ76" s="104"/>
      <c r="AR76" s="104" t="e">
        <f t="shared" ref="AR76:BA76" si="51">AR37+AR38+AR42+AR45</f>
        <v>#REF!</v>
      </c>
      <c r="AS76" s="104" t="e">
        <f t="shared" si="51"/>
        <v>#REF!</v>
      </c>
      <c r="AT76" s="104" t="e">
        <f t="shared" si="51"/>
        <v>#REF!</v>
      </c>
      <c r="AU76" s="104" t="e">
        <f t="shared" si="51"/>
        <v>#REF!</v>
      </c>
      <c r="AV76" s="104" t="e">
        <f t="shared" si="51"/>
        <v>#REF!</v>
      </c>
      <c r="AW76" s="104" t="e">
        <f t="shared" si="51"/>
        <v>#REF!</v>
      </c>
      <c r="AX76" s="104" t="e">
        <f t="shared" si="51"/>
        <v>#REF!</v>
      </c>
      <c r="AY76" s="104" t="e">
        <f t="shared" si="51"/>
        <v>#REF!</v>
      </c>
      <c r="AZ76" s="104" t="e">
        <f t="shared" si="51"/>
        <v>#REF!</v>
      </c>
      <c r="BA76" s="104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349" t="s">
        <v>89</v>
      </c>
      <c r="B87" s="349" t="s">
        <v>46</v>
      </c>
      <c r="C87" s="76" t="s">
        <v>90</v>
      </c>
      <c r="D87" s="76" t="s">
        <v>49</v>
      </c>
      <c r="E87" s="76" t="s">
        <v>50</v>
      </c>
      <c r="F87" s="338" t="s">
        <v>60</v>
      </c>
      <c r="G87" s="359"/>
      <c r="H87" s="359"/>
      <c r="I87" s="359"/>
      <c r="J87" s="359"/>
      <c r="K87" s="359"/>
      <c r="L87" s="359"/>
      <c r="M87" s="359"/>
      <c r="N87" s="359"/>
      <c r="O87" s="359"/>
      <c r="P87" s="358"/>
      <c r="AN87" s="75"/>
      <c r="AZ87" s="44"/>
    </row>
    <row r="88" spans="1:52" ht="63.75">
      <c r="A88" s="350"/>
      <c r="B88" s="350"/>
      <c r="C88" s="51" t="s">
        <v>91</v>
      </c>
      <c r="D88" s="51" t="s">
        <v>61</v>
      </c>
      <c r="E88" s="51" t="s">
        <v>62</v>
      </c>
      <c r="F88" s="107" t="s">
        <v>51</v>
      </c>
      <c r="G88" s="107" t="s">
        <v>66</v>
      </c>
      <c r="H88" s="107" t="s">
        <v>67</v>
      </c>
      <c r="I88" s="107" t="s">
        <v>54</v>
      </c>
      <c r="J88" s="107" t="s">
        <v>55</v>
      </c>
      <c r="K88" s="107" t="s">
        <v>56</v>
      </c>
      <c r="L88" s="47" t="s">
        <v>68</v>
      </c>
      <c r="M88" s="47" t="s">
        <v>69</v>
      </c>
      <c r="N88" s="47" t="s">
        <v>57</v>
      </c>
      <c r="O88" s="47" t="s">
        <v>58</v>
      </c>
      <c r="P88" s="47" t="s">
        <v>59</v>
      </c>
      <c r="AN88" s="75"/>
      <c r="AZ88" s="44"/>
    </row>
    <row r="89" spans="1:52" ht="25.5">
      <c r="A89" s="80" t="str">
        <f t="shared" ref="A89:C90" si="52">A4</f>
        <v>Steel Structure Installations</v>
      </c>
      <c r="B89" s="81" t="str">
        <f t="shared" si="52"/>
        <v>Light-Duty Truck, catalyst</v>
      </c>
      <c r="C89" s="82">
        <f t="shared" si="52"/>
        <v>18</v>
      </c>
      <c r="D89" s="82">
        <v>35</v>
      </c>
      <c r="E89" s="82">
        <v>80</v>
      </c>
      <c r="F89" s="63">
        <f>C4*($E4*$F4+($G4))/453.59</f>
        <v>8.7429489458565612</v>
      </c>
      <c r="G89" s="63">
        <f>C4*($E4*$H4+($I4))/453.59</f>
        <v>0.7860718312988042</v>
      </c>
      <c r="H89" s="63">
        <f>C4*(($E4*$J4)+($K4)+($L4)+($E4*$N4)+(($M4+$O4)))/453.59</f>
        <v>0.90899964583115989</v>
      </c>
      <c r="I89" s="63">
        <f>C4*($E4*$P4+($Q4))/453.59</f>
        <v>1.3082346488891087E-2</v>
      </c>
      <c r="J89" s="63">
        <f>C4*(($E4*($R4+$T4+$U4))+($S4))/453.59</f>
        <v>0.15343362819374215</v>
      </c>
      <c r="K89" s="63">
        <f>$C4*(($E4*($V4+$X4+$Y4))+($W4))/453.59</f>
        <v>6.6816095836556552E-2</v>
      </c>
      <c r="L89" s="63">
        <f>$B$22*C4*(E4+6)</f>
        <v>0.15189448654929416</v>
      </c>
      <c r="M89" s="63">
        <f t="shared" ref="M89:M90" si="53">0.41*L89</f>
        <v>6.2276739485210605E-2</v>
      </c>
      <c r="N89" s="63">
        <f>C4*($E4*$Z4+($AA4))/453.59</f>
        <v>997.62438106870013</v>
      </c>
      <c r="O89" s="63">
        <f>C4*($E4*$AB4+($AC4))/453.59</f>
        <v>5.7068557002544491E-2</v>
      </c>
      <c r="P89" s="63">
        <f>C4*($E4*$AD4+($AE4))/453.59</f>
        <v>0.10388015844918047</v>
      </c>
      <c r="AN89" s="75"/>
      <c r="AZ89" s="44"/>
    </row>
    <row r="90" spans="1:52" ht="25.5">
      <c r="A90" s="80" t="str">
        <f t="shared" si="52"/>
        <v>Site Grading and Access Roads</v>
      </c>
      <c r="B90" s="81" t="str">
        <f t="shared" si="52"/>
        <v>Light-Duty Truck, catalyst</v>
      </c>
      <c r="C90" s="82">
        <f t="shared" si="52"/>
        <v>19</v>
      </c>
      <c r="D90" s="82">
        <v>35</v>
      </c>
      <c r="E90" s="82">
        <v>80</v>
      </c>
      <c r="F90" s="63">
        <f>C5*($E5*$F5+($G5))/453.59</f>
        <v>9.2286683317374809</v>
      </c>
      <c r="G90" s="63">
        <f>C5*($E5*$H5+($I5))/453.59</f>
        <v>0.82974248859318211</v>
      </c>
      <c r="H90" s="63">
        <f>C5*(($E5*$J5)+($K5)+($L5)+($E5*$N5)+(($M5+$O5)))/453.59</f>
        <v>0.95949962615511319</v>
      </c>
      <c r="I90" s="63">
        <f>C5*($E5*$P5+($Q5))/453.59</f>
        <v>1.3809143516051703E-2</v>
      </c>
      <c r="J90" s="63">
        <f>C5*(($E5*($R5+$T5+$U5))+($S5))/453.59</f>
        <v>0.16195771864895006</v>
      </c>
      <c r="K90" s="63">
        <f>$C5*(($E5*($V5+$X5+$Y5))+($W5))/453.59</f>
        <v>7.0528101160809695E-2</v>
      </c>
      <c r="L90" s="63">
        <f>$B$22*C5*(E5+6)</f>
        <v>0.16033306913536607</v>
      </c>
      <c r="M90" s="63">
        <f t="shared" si="53"/>
        <v>6.5736558345500087E-2</v>
      </c>
      <c r="N90" s="63">
        <f>C5*($E5*$Z5+($AA5))/453.59</f>
        <v>1053.047957794739</v>
      </c>
      <c r="O90" s="63">
        <f>C5*($E5*$AB5+($AC5))/453.59</f>
        <v>6.0239032391574736E-2</v>
      </c>
      <c r="P90" s="63">
        <f>C5*($E5*$AD5+($AE5))/453.59</f>
        <v>0.10965127836302384</v>
      </c>
      <c r="AN90" s="75"/>
      <c r="AZ90" s="44"/>
    </row>
    <row r="91" spans="1:52">
      <c r="A91" s="44" t="s">
        <v>144</v>
      </c>
      <c r="F91" s="122">
        <f>SUM(F89:F90)</f>
        <v>17.971617277594042</v>
      </c>
      <c r="G91" s="122">
        <f t="shared" ref="G91:P91" si="54">SUM(G89:G90)</f>
        <v>1.6158143198919863</v>
      </c>
      <c r="H91" s="122">
        <f t="shared" si="54"/>
        <v>1.868499271986273</v>
      </c>
      <c r="I91" s="122">
        <f t="shared" si="54"/>
        <v>2.689149000494279E-2</v>
      </c>
      <c r="J91" s="122">
        <f t="shared" si="54"/>
        <v>0.31539134684269221</v>
      </c>
      <c r="K91" s="122">
        <f t="shared" si="54"/>
        <v>0.13734419699736625</v>
      </c>
      <c r="L91" s="122">
        <f t="shared" si="54"/>
        <v>0.31222755568466021</v>
      </c>
      <c r="M91" s="122">
        <f t="shared" si="54"/>
        <v>0.12801329783071069</v>
      </c>
      <c r="N91" s="122">
        <f t="shared" si="54"/>
        <v>2050.6723388634391</v>
      </c>
      <c r="O91" s="122">
        <f t="shared" si="54"/>
        <v>0.11730758939411923</v>
      </c>
      <c r="P91" s="122">
        <f t="shared" si="54"/>
        <v>0.21353143681220432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J30" sqref="J30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3" customWidth="1"/>
  </cols>
  <sheetData>
    <row r="1" spans="1:25">
      <c r="A1" s="1" t="s">
        <v>216</v>
      </c>
    </row>
    <row r="2" spans="1:25">
      <c r="A2" s="123"/>
    </row>
    <row r="3" spans="1:25">
      <c r="A3" s="7"/>
      <c r="B3" s="8"/>
      <c r="C3" s="8"/>
      <c r="D3" s="8"/>
      <c r="E3" s="355" t="s">
        <v>0</v>
      </c>
      <c r="F3" s="356"/>
      <c r="G3" s="356"/>
      <c r="H3" s="356"/>
      <c r="I3" s="356"/>
      <c r="J3" s="356"/>
      <c r="K3" s="356"/>
      <c r="L3" s="356"/>
      <c r="M3" s="9"/>
      <c r="N3" s="7"/>
      <c r="O3" s="7"/>
      <c r="P3" s="7"/>
      <c r="Q3" s="357" t="s">
        <v>1</v>
      </c>
      <c r="R3" s="356"/>
      <c r="S3" s="356"/>
      <c r="T3" s="356"/>
      <c r="U3" s="356"/>
      <c r="V3" s="356"/>
      <c r="W3" s="356"/>
      <c r="X3" s="3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150</v>
      </c>
      <c r="B7" s="35"/>
      <c r="C7" s="42"/>
      <c r="D7" s="12"/>
      <c r="E7" s="26"/>
      <c r="F7" s="26"/>
      <c r="G7" s="26"/>
      <c r="H7" s="26"/>
      <c r="I7" s="26"/>
      <c r="J7" s="28"/>
      <c r="K7" s="29"/>
      <c r="L7" s="26"/>
      <c r="M7" s="30"/>
      <c r="N7" s="32"/>
      <c r="O7" s="32"/>
      <c r="P7" s="32"/>
      <c r="Q7" s="34"/>
      <c r="R7" s="34"/>
      <c r="S7" s="34"/>
      <c r="T7" s="34"/>
      <c r="U7" s="34"/>
      <c r="V7" s="34"/>
      <c r="W7" s="34"/>
      <c r="X7" s="34"/>
      <c r="Y7" s="34"/>
    </row>
    <row r="8" spans="1:25" s="1" customFormat="1">
      <c r="A8" s="114" t="s">
        <v>137</v>
      </c>
      <c r="B8" s="35" t="s">
        <v>30</v>
      </c>
      <c r="C8" s="42">
        <v>87</v>
      </c>
      <c r="D8" s="25">
        <v>0.37</v>
      </c>
      <c r="E8" s="111">
        <v>5.2437519504869065E-2</v>
      </c>
      <c r="F8" s="27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27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111">
        <v>6.0679618797898508E-4</v>
      </c>
      <c r="I8" s="27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28">
        <f t="shared" ref="J8:J12" si="0">0.89*I8</f>
        <v>1.894781746031746E-2</v>
      </c>
      <c r="K8" s="111">
        <v>51.728016924248784</v>
      </c>
      <c r="L8" s="111">
        <v>5.7223017989158831E-3</v>
      </c>
      <c r="M8" s="26">
        <f t="shared" ref="M8:M12" si="1">0.095*G8</f>
        <v>3.1831091435185178E-2</v>
      </c>
      <c r="N8" s="32">
        <v>3</v>
      </c>
      <c r="O8" s="32">
        <v>6</v>
      </c>
      <c r="P8" s="32">
        <v>15</v>
      </c>
      <c r="Q8" s="34">
        <f t="shared" ref="Q8:Y12" si="2">(E8*$N8*$O8)</f>
        <v>0.94387535108764309</v>
      </c>
      <c r="R8" s="34">
        <f t="shared" si="2"/>
        <v>4.7263095238095234</v>
      </c>
      <c r="S8" s="34">
        <f t="shared" si="2"/>
        <v>6.0311541666666653</v>
      </c>
      <c r="T8" s="34">
        <f t="shared" si="2"/>
        <v>1.0922331383621732E-2</v>
      </c>
      <c r="U8" s="34">
        <f t="shared" si="2"/>
        <v>0.38321428571428573</v>
      </c>
      <c r="V8" s="34">
        <f t="shared" si="2"/>
        <v>0.34106071428571427</v>
      </c>
      <c r="W8" s="34">
        <f t="shared" si="2"/>
        <v>931.10430463647822</v>
      </c>
      <c r="X8" s="34">
        <f t="shared" si="2"/>
        <v>0.1030014323804859</v>
      </c>
      <c r="Y8" s="34">
        <f t="shared" si="2"/>
        <v>0.57295964583333325</v>
      </c>
    </row>
    <row r="9" spans="1:25" s="1" customFormat="1">
      <c r="A9" s="114" t="s">
        <v>151</v>
      </c>
      <c r="B9" s="35" t="s">
        <v>30</v>
      </c>
      <c r="C9" s="42">
        <v>381</v>
      </c>
      <c r="D9" s="42"/>
      <c r="E9" s="26">
        <v>0.18553470911077993</v>
      </c>
      <c r="F9" s="26">
        <v>0.57956772121140698</v>
      </c>
      <c r="G9" s="26">
        <v>1.2523979210769924</v>
      </c>
      <c r="H9" s="26">
        <v>2.6730457491231348E-3</v>
      </c>
      <c r="I9" s="26">
        <v>4.4827947982520766E-2</v>
      </c>
      <c r="J9" s="28">
        <f t="shared" si="0"/>
        <v>3.9896873704443482E-2</v>
      </c>
      <c r="K9" s="29">
        <v>272.33380251586107</v>
      </c>
      <c r="L9" s="26">
        <v>1.6740496842659349E-2</v>
      </c>
      <c r="M9" s="26">
        <f t="shared" si="1"/>
        <v>0.11897780250231428</v>
      </c>
      <c r="N9" s="32">
        <v>1</v>
      </c>
      <c r="O9" s="32">
        <v>6</v>
      </c>
      <c r="P9" s="32">
        <v>15</v>
      </c>
      <c r="Q9" s="34">
        <f t="shared" si="2"/>
        <v>1.1132082546646795</v>
      </c>
      <c r="R9" s="34">
        <f t="shared" si="2"/>
        <v>3.4774063272684419</v>
      </c>
      <c r="S9" s="34">
        <f t="shared" si="2"/>
        <v>7.5143875264619542</v>
      </c>
      <c r="T9" s="34">
        <f t="shared" si="2"/>
        <v>1.6038274494738811E-2</v>
      </c>
      <c r="U9" s="34">
        <f t="shared" si="2"/>
        <v>0.2689676878951246</v>
      </c>
      <c r="V9" s="34">
        <f t="shared" si="2"/>
        <v>0.23938124222666091</v>
      </c>
      <c r="W9" s="34">
        <f t="shared" si="2"/>
        <v>1634.0028150951664</v>
      </c>
      <c r="X9" s="34">
        <f t="shared" si="2"/>
        <v>0.10044298105595609</v>
      </c>
      <c r="Y9" s="34">
        <f t="shared" si="2"/>
        <v>0.71386681501388571</v>
      </c>
    </row>
    <row r="10" spans="1:25" s="1" customFormat="1">
      <c r="A10" s="114" t="s">
        <v>151</v>
      </c>
      <c r="B10" s="35" t="s">
        <v>30</v>
      </c>
      <c r="C10" s="42">
        <v>381</v>
      </c>
      <c r="D10" s="42"/>
      <c r="E10" s="26">
        <v>0.18553470911077993</v>
      </c>
      <c r="F10" s="26">
        <v>0.57956772121140698</v>
      </c>
      <c r="G10" s="26">
        <v>1.2523979210769924</v>
      </c>
      <c r="H10" s="26">
        <v>2.6730457491231348E-3</v>
      </c>
      <c r="I10" s="26">
        <v>4.4827947982520766E-2</v>
      </c>
      <c r="J10" s="28">
        <f t="shared" si="0"/>
        <v>3.9896873704443482E-2</v>
      </c>
      <c r="K10" s="29">
        <v>272.33380251586107</v>
      </c>
      <c r="L10" s="26">
        <v>1.6740496842659349E-2</v>
      </c>
      <c r="M10" s="26">
        <f t="shared" si="1"/>
        <v>0.11897780250231428</v>
      </c>
      <c r="N10" s="32">
        <v>1</v>
      </c>
      <c r="O10" s="32">
        <v>6</v>
      </c>
      <c r="P10" s="32">
        <v>15</v>
      </c>
      <c r="Q10" s="34">
        <f t="shared" si="2"/>
        <v>1.1132082546646795</v>
      </c>
      <c r="R10" s="34">
        <f t="shared" si="2"/>
        <v>3.4774063272684419</v>
      </c>
      <c r="S10" s="34">
        <f t="shared" si="2"/>
        <v>7.5143875264619542</v>
      </c>
      <c r="T10" s="34">
        <f t="shared" si="2"/>
        <v>1.6038274494738811E-2</v>
      </c>
      <c r="U10" s="34">
        <f t="shared" si="2"/>
        <v>0.2689676878951246</v>
      </c>
      <c r="V10" s="34">
        <f t="shared" si="2"/>
        <v>0.23938124222666091</v>
      </c>
      <c r="W10" s="34">
        <f t="shared" si="2"/>
        <v>1634.0028150951664</v>
      </c>
      <c r="X10" s="34">
        <f t="shared" si="2"/>
        <v>0.10044298105595609</v>
      </c>
      <c r="Y10" s="34">
        <f t="shared" si="2"/>
        <v>0.71386681501388571</v>
      </c>
    </row>
    <row r="11" spans="1:25" s="1" customFormat="1">
      <c r="A11" s="28" t="s">
        <v>38</v>
      </c>
      <c r="B11" s="35" t="s">
        <v>30</v>
      </c>
      <c r="C11" s="25">
        <v>84</v>
      </c>
      <c r="D11" s="25">
        <v>0.38</v>
      </c>
      <c r="E11" s="26">
        <v>7.9534395197012789E-2</v>
      </c>
      <c r="F11" s="27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27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26">
        <v>6.9196834691909377E-4</v>
      </c>
      <c r="I11" s="27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28">
        <f t="shared" si="0"/>
        <v>1.878888888888889E-2</v>
      </c>
      <c r="K11" s="29">
        <v>58.988746640295226</v>
      </c>
      <c r="L11" s="26">
        <v>8.3100677993644661E-3</v>
      </c>
      <c r="M11" s="26">
        <f t="shared" si="1"/>
        <v>3.1564101851851843E-2</v>
      </c>
      <c r="N11" s="124">
        <v>1</v>
      </c>
      <c r="O11" s="32">
        <v>6</v>
      </c>
      <c r="P11" s="124">
        <v>10</v>
      </c>
      <c r="Q11" s="34">
        <f t="shared" si="2"/>
        <v>0.47720637118207676</v>
      </c>
      <c r="R11" s="34">
        <f t="shared" si="2"/>
        <v>1.5622222222222222</v>
      </c>
      <c r="S11" s="34">
        <f t="shared" si="2"/>
        <v>1.9935222222222215</v>
      </c>
      <c r="T11" s="34">
        <f t="shared" si="2"/>
        <v>4.151810081514563E-3</v>
      </c>
      <c r="U11" s="34">
        <f t="shared" si="2"/>
        <v>0.12666666666666668</v>
      </c>
      <c r="V11" s="34">
        <f t="shared" si="2"/>
        <v>0.11273333333333334</v>
      </c>
      <c r="W11" s="34">
        <f t="shared" si="2"/>
        <v>353.93247984177134</v>
      </c>
      <c r="X11" s="34">
        <f t="shared" si="2"/>
        <v>4.9860406796186793E-2</v>
      </c>
      <c r="Y11" s="34">
        <f t="shared" si="2"/>
        <v>0.18938461111111105</v>
      </c>
    </row>
    <row r="12" spans="1:25" s="1" customFormat="1">
      <c r="A12" s="23" t="s">
        <v>152</v>
      </c>
      <c r="B12" s="35" t="s">
        <v>30</v>
      </c>
      <c r="C12" s="25">
        <v>235</v>
      </c>
      <c r="D12" s="25"/>
      <c r="E12" s="26">
        <v>0.11792220738547983</v>
      </c>
      <c r="F12" s="26">
        <v>0.36512193352152528</v>
      </c>
      <c r="G12" s="26">
        <v>0.86781464282266541</v>
      </c>
      <c r="H12" s="26">
        <v>1.8739217498104396E-3</v>
      </c>
      <c r="I12" s="26">
        <v>2.9041712295589866E-2</v>
      </c>
      <c r="J12" s="28">
        <f t="shared" si="0"/>
        <v>2.5847123943074982E-2</v>
      </c>
      <c r="K12" s="29">
        <v>166.54541562452522</v>
      </c>
      <c r="L12" s="26">
        <v>1.063993297769634E-2</v>
      </c>
      <c r="M12" s="30">
        <f t="shared" si="1"/>
        <v>8.2442391068153209E-2</v>
      </c>
      <c r="N12" s="32">
        <v>2</v>
      </c>
      <c r="O12" s="32">
        <v>6</v>
      </c>
      <c r="P12" s="32">
        <v>10</v>
      </c>
      <c r="Q12" s="34">
        <f t="shared" si="2"/>
        <v>1.415066488625758</v>
      </c>
      <c r="R12" s="34">
        <f t="shared" si="2"/>
        <v>4.3814632022583035</v>
      </c>
      <c r="S12" s="34">
        <f t="shared" si="2"/>
        <v>10.413775713871985</v>
      </c>
      <c r="T12" s="34">
        <f t="shared" si="2"/>
        <v>2.2487060997725274E-2</v>
      </c>
      <c r="U12" s="34">
        <f t="shared" si="2"/>
        <v>0.34850054754707838</v>
      </c>
      <c r="V12" s="34">
        <f t="shared" si="2"/>
        <v>0.3101654873168998</v>
      </c>
      <c r="W12" s="34">
        <f t="shared" si="2"/>
        <v>1998.5449874943026</v>
      </c>
      <c r="X12" s="34">
        <f t="shared" si="2"/>
        <v>0.12767919573235609</v>
      </c>
      <c r="Y12" s="34">
        <f t="shared" si="2"/>
        <v>0.98930869281783851</v>
      </c>
    </row>
    <row r="13" spans="1:25" s="1" customFormat="1">
      <c r="A13" s="17" t="s">
        <v>33</v>
      </c>
      <c r="B13" s="35"/>
      <c r="C13" s="42"/>
      <c r="D13" s="12"/>
      <c r="E13" s="26"/>
      <c r="F13" s="26"/>
      <c r="G13" s="26"/>
      <c r="H13" s="26"/>
      <c r="I13" s="26"/>
      <c r="J13" s="28"/>
      <c r="K13" s="29"/>
      <c r="L13" s="26"/>
      <c r="M13" s="30"/>
      <c r="N13" s="32"/>
      <c r="O13" s="32"/>
      <c r="P13" s="32"/>
      <c r="Q13" s="39">
        <f t="shared" ref="Q13:Y13" si="3">SUM(Q8:Q12)</f>
        <v>5.0625647202248372</v>
      </c>
      <c r="R13" s="38">
        <f t="shared" si="3"/>
        <v>17.624807602826934</v>
      </c>
      <c r="S13" s="38">
        <f t="shared" si="3"/>
        <v>33.467227155684782</v>
      </c>
      <c r="T13" s="38">
        <f t="shared" si="3"/>
        <v>6.9637751452339192E-2</v>
      </c>
      <c r="U13" s="38">
        <f t="shared" si="3"/>
        <v>1.39631687571828</v>
      </c>
      <c r="V13" s="38">
        <f t="shared" si="3"/>
        <v>1.2427220193892692</v>
      </c>
      <c r="W13" s="38">
        <f t="shared" si="3"/>
        <v>6551.5874021628842</v>
      </c>
      <c r="X13" s="38">
        <f t="shared" si="3"/>
        <v>0.48142699702094099</v>
      </c>
      <c r="Y13" s="38">
        <f t="shared" si="3"/>
        <v>3.1793865797900542</v>
      </c>
    </row>
    <row r="14" spans="1:25">
      <c r="A14" s="1" t="s">
        <v>144</v>
      </c>
      <c r="Q14" s="125">
        <f>Q13</f>
        <v>5.0625647202248372</v>
      </c>
      <c r="R14" s="125">
        <f t="shared" ref="R14:Y14" si="4">R13</f>
        <v>17.624807602826934</v>
      </c>
      <c r="S14" s="125">
        <f t="shared" si="4"/>
        <v>33.467227155684782</v>
      </c>
      <c r="T14" s="125">
        <f t="shared" si="4"/>
        <v>6.9637751452339192E-2</v>
      </c>
      <c r="U14" s="125">
        <f t="shared" si="4"/>
        <v>1.39631687571828</v>
      </c>
      <c r="V14" s="125">
        <f t="shared" si="4"/>
        <v>1.2427220193892692</v>
      </c>
      <c r="W14" s="125">
        <f t="shared" si="4"/>
        <v>6551.5874021628842</v>
      </c>
      <c r="X14" s="125">
        <f t="shared" si="4"/>
        <v>0.48142699702094099</v>
      </c>
      <c r="Y14" s="125">
        <f t="shared" si="4"/>
        <v>3.1793865797900542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1"/>
  <sheetViews>
    <sheetView zoomScale="75" workbookViewId="0">
      <selection activeCell="C16" sqref="C16"/>
    </sheetView>
  </sheetViews>
  <sheetFormatPr defaultRowHeight="12.75"/>
  <cols>
    <col min="1" max="1" width="36.5703125" style="44" customWidth="1"/>
    <col min="2" max="2" width="25.7109375" style="44" customWidth="1"/>
    <col min="3" max="3" width="11.140625" style="44" bestFit="1" customWidth="1"/>
    <col min="4" max="4" width="10.85546875" style="44" customWidth="1"/>
    <col min="5" max="5" width="10.140625" style="44" bestFit="1" customWidth="1"/>
    <col min="6" max="6" width="9.28515625" style="44" bestFit="1" customWidth="1"/>
    <col min="7" max="7" width="11.7109375" style="44" bestFit="1" customWidth="1"/>
    <col min="8" max="8" width="9.28515625" style="44" bestFit="1" customWidth="1"/>
    <col min="9" max="9" width="11.5703125" style="44" bestFit="1" customWidth="1"/>
    <col min="10" max="11" width="9.28515625" style="44" bestFit="1" customWidth="1"/>
    <col min="12" max="13" width="11.5703125" style="44" bestFit="1" customWidth="1"/>
    <col min="14" max="14" width="9.28515625" style="44" bestFit="1" customWidth="1"/>
    <col min="15" max="16" width="10.5703125" style="44" bestFit="1" customWidth="1"/>
    <col min="17" max="17" width="9.28515625" style="44" bestFit="1" customWidth="1"/>
    <col min="18" max="18" width="11.5703125" style="44" bestFit="1" customWidth="1"/>
    <col min="19" max="30" width="9.28515625" style="44" bestFit="1" customWidth="1"/>
    <col min="31" max="16384" width="9.140625" style="44"/>
  </cols>
  <sheetData>
    <row r="1" spans="1:30">
      <c r="A1" s="1" t="s">
        <v>217</v>
      </c>
    </row>
    <row r="2" spans="1:30">
      <c r="A2" s="123"/>
    </row>
    <row r="6" spans="1:30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46" t="s">
        <v>51</v>
      </c>
      <c r="H6" s="46" t="s">
        <v>52</v>
      </c>
      <c r="I6" s="47" t="s">
        <v>53</v>
      </c>
      <c r="J6" s="46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46" t="s">
        <v>57</v>
      </c>
      <c r="R6" s="47" t="s">
        <v>58</v>
      </c>
      <c r="S6" s="47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58"/>
    </row>
    <row r="7" spans="1:30" ht="63.75">
      <c r="A7" s="343"/>
      <c r="B7" s="343"/>
      <c r="C7" s="344"/>
      <c r="D7" s="344"/>
      <c r="E7" s="49" t="s">
        <v>61</v>
      </c>
      <c r="F7" s="49" t="s">
        <v>62</v>
      </c>
      <c r="G7" s="50" t="s">
        <v>63</v>
      </c>
      <c r="H7" s="51" t="s">
        <v>63</v>
      </c>
      <c r="I7" s="51" t="s">
        <v>63</v>
      </c>
      <c r="J7" s="51" t="s">
        <v>63</v>
      </c>
      <c r="K7" s="47" t="s">
        <v>63</v>
      </c>
      <c r="L7" s="47" t="s">
        <v>64</v>
      </c>
      <c r="M7" s="47" t="s">
        <v>65</v>
      </c>
      <c r="N7" s="47" t="s">
        <v>63</v>
      </c>
      <c r="O7" s="47" t="s">
        <v>64</v>
      </c>
      <c r="P7" s="47" t="s">
        <v>65</v>
      </c>
      <c r="Q7" s="51" t="s">
        <v>63</v>
      </c>
      <c r="R7" s="47" t="s">
        <v>63</v>
      </c>
      <c r="S7" s="47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</row>
    <row r="8" spans="1:30">
      <c r="A8" s="54" t="s">
        <v>153</v>
      </c>
      <c r="B8" s="49"/>
      <c r="C8" s="55"/>
      <c r="D8" s="55"/>
      <c r="E8" s="49"/>
      <c r="F8" s="49"/>
      <c r="G8" s="50"/>
      <c r="H8" s="51"/>
      <c r="I8" s="51"/>
      <c r="J8" s="51"/>
      <c r="K8" s="47"/>
      <c r="L8" s="47"/>
      <c r="M8" s="47"/>
      <c r="N8" s="47"/>
      <c r="O8" s="47"/>
      <c r="P8" s="47"/>
      <c r="Q8" s="51"/>
      <c r="R8" s="47"/>
      <c r="S8" s="47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</row>
    <row r="9" spans="1:30">
      <c r="A9" s="56" t="s">
        <v>154</v>
      </c>
      <c r="B9" s="57" t="s">
        <v>73</v>
      </c>
      <c r="C9" s="64">
        <v>2</v>
      </c>
      <c r="D9" s="59"/>
      <c r="E9" s="59">
        <v>35</v>
      </c>
      <c r="F9" s="59">
        <v>80</v>
      </c>
      <c r="G9" s="60">
        <v>1.08263976628415</v>
      </c>
      <c r="H9" s="60">
        <v>4.9712718909585103</v>
      </c>
      <c r="I9" s="60">
        <v>0.26248012575016899</v>
      </c>
      <c r="J9" s="60">
        <v>1.0711818E-2</v>
      </c>
      <c r="K9" s="60">
        <v>7.1679901072141505E-2</v>
      </c>
      <c r="L9" s="65">
        <v>3.59998119015979E-2</v>
      </c>
      <c r="M9" s="65">
        <v>6.1739677411240299E-2</v>
      </c>
      <c r="N9" s="60">
        <v>6.5945508986370194E-2</v>
      </c>
      <c r="O9" s="65">
        <v>2.9999843251331498E-3</v>
      </c>
      <c r="P9" s="65">
        <v>5.5859708133979398E-2</v>
      </c>
      <c r="Q9" s="60">
        <v>1710.7260798814</v>
      </c>
      <c r="R9" s="61">
        <v>1.5235246282551899E-2</v>
      </c>
      <c r="S9" s="62">
        <f>0.000025616*Q9</f>
        <v>4.3821959262241944E-2</v>
      </c>
      <c r="T9" s="63">
        <f>C9*($F9*$G9)/453.59</f>
        <v>0.38189193457850484</v>
      </c>
      <c r="U9" s="63">
        <f>C9*($F9*$H9)/453.59</f>
        <v>1.7535737175717316</v>
      </c>
      <c r="V9" s="63">
        <f>C9*(($F9*$I9))/453.59</f>
        <v>9.2587623448548345E-2</v>
      </c>
      <c r="W9" s="63">
        <f>C9*($F9*$J9)/453.59</f>
        <v>3.7785023479353602E-3</v>
      </c>
      <c r="X9" s="63">
        <f>C9*(($F9*($K9+$L9+$M9)))/453.59</f>
        <v>5.9761243549453814E-2</v>
      </c>
      <c r="Y9" s="63">
        <f>C9*(($F9*($N9+$O9+$P9)))/453.59</f>
        <v>4.4023969292262266E-2</v>
      </c>
      <c r="Z9" s="63">
        <f>C9*(F9)*$B$379</f>
        <v>0</v>
      </c>
      <c r="AA9" s="63">
        <f>Z9*0.21</f>
        <v>0</v>
      </c>
      <c r="AB9" s="63">
        <f>C9*(($F9*($Q9)))/453.59</f>
        <v>603.4440194471307</v>
      </c>
      <c r="AC9" s="63">
        <f>C9*(($F9*($R9)))/453.59</f>
        <v>5.3741030560821544E-3</v>
      </c>
      <c r="AD9" s="63">
        <f>C9*(($F9*($S9)))/453.59</f>
        <v>1.5457822002157701E-2</v>
      </c>
    </row>
    <row r="10" spans="1:30">
      <c r="A10" s="56" t="s">
        <v>152</v>
      </c>
      <c r="B10" s="57" t="s">
        <v>73</v>
      </c>
      <c r="C10" s="64">
        <v>2</v>
      </c>
      <c r="D10" s="59"/>
      <c r="E10" s="59">
        <v>35</v>
      </c>
      <c r="F10" s="59">
        <v>80</v>
      </c>
      <c r="G10" s="60">
        <v>1.08263976628415</v>
      </c>
      <c r="H10" s="60">
        <v>4.9712718909585103</v>
      </c>
      <c r="I10" s="60">
        <v>0.26248012575016899</v>
      </c>
      <c r="J10" s="60">
        <v>1.0711818E-2</v>
      </c>
      <c r="K10" s="60">
        <v>7.1679901072141505E-2</v>
      </c>
      <c r="L10" s="65">
        <v>3.59998119015979E-2</v>
      </c>
      <c r="M10" s="65">
        <v>6.1739677411240299E-2</v>
      </c>
      <c r="N10" s="60">
        <v>6.5945508986370194E-2</v>
      </c>
      <c r="O10" s="65">
        <v>2.9999843251331498E-3</v>
      </c>
      <c r="P10" s="65">
        <v>5.5859708133979398E-2</v>
      </c>
      <c r="Q10" s="60">
        <v>1710.7260798814</v>
      </c>
      <c r="R10" s="61">
        <v>1.5235246282551899E-2</v>
      </c>
      <c r="S10" s="62">
        <f>0.000025616*Q10</f>
        <v>4.3821959262241944E-2</v>
      </c>
      <c r="T10" s="63">
        <f>C10*($F10*$G10)/453.59</f>
        <v>0.38189193457850484</v>
      </c>
      <c r="U10" s="63">
        <f>C10*($F10*$H10)/453.59</f>
        <v>1.7535737175717316</v>
      </c>
      <c r="V10" s="63">
        <f>C10*(($F10*$I10))/453.59</f>
        <v>9.2587623448548345E-2</v>
      </c>
      <c r="W10" s="63">
        <f>C10*($F10*$J10)/453.59</f>
        <v>3.7785023479353602E-3</v>
      </c>
      <c r="X10" s="63">
        <f>C10*(($F10*($K10+$L10+$M10)))/453.59</f>
        <v>5.9761243549453814E-2</v>
      </c>
      <c r="Y10" s="63">
        <f>C10*(($F10*($N10+$O10+$P10)))/453.59</f>
        <v>4.4023969292262266E-2</v>
      </c>
      <c r="Z10" s="63">
        <f>C10*(F10)*$B$379</f>
        <v>0</v>
      </c>
      <c r="AA10" s="63">
        <f>Z10*0.21</f>
        <v>0</v>
      </c>
      <c r="AB10" s="63">
        <f>C10*(($F10*($Q10)))/453.59</f>
        <v>603.4440194471307</v>
      </c>
      <c r="AC10" s="63">
        <f>C10*(($F10*($R10)))/453.59</f>
        <v>5.3741030560821544E-3</v>
      </c>
      <c r="AD10" s="63">
        <f>C10*(($F10*($S10)))/453.59</f>
        <v>1.5457822002157701E-2</v>
      </c>
    </row>
    <row r="11" spans="1:30">
      <c r="A11" s="66" t="s">
        <v>33</v>
      </c>
      <c r="B11" s="49"/>
      <c r="C11" s="55"/>
      <c r="D11" s="55"/>
      <c r="E11" s="49"/>
      <c r="F11" s="49"/>
      <c r="G11" s="50"/>
      <c r="H11" s="51"/>
      <c r="I11" s="51"/>
      <c r="J11" s="51"/>
      <c r="K11" s="47"/>
      <c r="L11" s="47"/>
      <c r="M11" s="47"/>
      <c r="N11" s="47"/>
      <c r="O11" s="47"/>
      <c r="P11" s="47"/>
      <c r="Q11" s="51"/>
      <c r="R11" s="47"/>
      <c r="S11" s="47"/>
      <c r="T11" s="67">
        <f>SUM(T9:T10)</f>
        <v>0.76378386915700969</v>
      </c>
      <c r="U11" s="67">
        <f t="shared" ref="U11:AD11" si="0">SUM(U9:U10)</f>
        <v>3.5071474351434633</v>
      </c>
      <c r="V11" s="67">
        <f t="shared" si="0"/>
        <v>0.18517524689709669</v>
      </c>
      <c r="W11" s="67">
        <f t="shared" si="0"/>
        <v>7.5570046958707204E-3</v>
      </c>
      <c r="X11" s="67">
        <f t="shared" si="0"/>
        <v>0.11952248709890763</v>
      </c>
      <c r="Y11" s="67">
        <f t="shared" si="0"/>
        <v>8.8047938584524532E-2</v>
      </c>
      <c r="Z11" s="67">
        <f t="shared" si="0"/>
        <v>0</v>
      </c>
      <c r="AA11" s="67">
        <f t="shared" si="0"/>
        <v>0</v>
      </c>
      <c r="AB11" s="67">
        <f t="shared" si="0"/>
        <v>1206.8880388942614</v>
      </c>
      <c r="AC11" s="67">
        <f t="shared" si="0"/>
        <v>1.0748206112164309E-2</v>
      </c>
      <c r="AD11" s="67">
        <f t="shared" si="0"/>
        <v>3.0915644004315401E-2</v>
      </c>
    </row>
    <row r="359" spans="1:1" ht="25.5">
      <c r="A359" s="73" t="s">
        <v>78</v>
      </c>
    </row>
    <row r="361" spans="1:1">
      <c r="A361" s="44" t="s">
        <v>79</v>
      </c>
    </row>
    <row r="362" spans="1:1">
      <c r="A362" s="44" t="s">
        <v>80</v>
      </c>
    </row>
    <row r="363" spans="1:1">
      <c r="A363" s="44" t="s">
        <v>81</v>
      </c>
    </row>
    <row r="364" spans="1:1">
      <c r="A364" s="74" t="s">
        <v>82</v>
      </c>
    </row>
    <row r="365" spans="1:1">
      <c r="A365" s="44" t="s">
        <v>83</v>
      </c>
    </row>
    <row r="366" spans="1:1">
      <c r="A366" s="44" t="s">
        <v>84</v>
      </c>
    </row>
    <row r="367" spans="1:1">
      <c r="A367" s="44" t="s">
        <v>85</v>
      </c>
    </row>
    <row r="368" spans="1:1">
      <c r="A368" s="44" t="s">
        <v>0</v>
      </c>
    </row>
    <row r="369" spans="1:2">
      <c r="A369" s="74" t="s">
        <v>86</v>
      </c>
      <c r="B369" s="44">
        <f>(0.016*(0.03/2)^0.65*(2/3)^1.5)-0.00047</f>
        <v>9.8123053326417428E-5</v>
      </c>
    </row>
    <row r="370" spans="1:2">
      <c r="A370" s="74" t="s">
        <v>87</v>
      </c>
      <c r="B370" s="44">
        <f>(0.016*(0.03/2)^0.65*(13/3)^1.5)-0.00047</f>
        <v>8.9448292388582783E-3</v>
      </c>
    </row>
    <row r="371" spans="1:2">
      <c r="A371" s="74" t="s">
        <v>88</v>
      </c>
      <c r="B371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2" sqref="B92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1" t="s">
        <v>218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60"/>
      <c r="T2" s="360"/>
      <c r="U2" s="360"/>
      <c r="V2" s="345" t="s">
        <v>56</v>
      </c>
      <c r="W2" s="360"/>
      <c r="X2" s="360"/>
      <c r="Y2" s="360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50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7" t="s">
        <v>63</v>
      </c>
      <c r="S3" s="79" t="s">
        <v>92</v>
      </c>
      <c r="T3" s="47" t="s">
        <v>64</v>
      </c>
      <c r="U3" s="47" t="s">
        <v>65</v>
      </c>
      <c r="V3" s="47" t="s">
        <v>63</v>
      </c>
      <c r="W3" s="79" t="s">
        <v>92</v>
      </c>
      <c r="X3" s="47" t="s">
        <v>64</v>
      </c>
      <c r="Y3" s="47" t="s">
        <v>65</v>
      </c>
      <c r="Z3" s="51" t="s">
        <v>63</v>
      </c>
      <c r="AA3" s="79" t="s">
        <v>92</v>
      </c>
      <c r="AB3" s="47" t="s">
        <v>63</v>
      </c>
      <c r="AC3" s="79" t="s">
        <v>92</v>
      </c>
      <c r="AD3" s="47" t="s">
        <v>63</v>
      </c>
      <c r="AE3" s="79" t="s">
        <v>92</v>
      </c>
    </row>
    <row r="4" spans="1:67" ht="25.5">
      <c r="A4" s="80" t="s">
        <v>153</v>
      </c>
      <c r="B4" s="81" t="s">
        <v>98</v>
      </c>
      <c r="C4" s="82">
        <v>10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" si="0">0.000049261*AA4</f>
        <v>2.2095931710230707E-2</v>
      </c>
      <c r="AD4" s="84">
        <v>3.2599999999999997E-2</v>
      </c>
      <c r="AE4" s="61">
        <f t="shared" ref="AE4" si="1">0.000021675*AA4</f>
        <v>9.7222817202097123E-3</v>
      </c>
    </row>
    <row r="5" spans="1:67">
      <c r="A5" s="85"/>
      <c r="B5" s="85"/>
      <c r="C5" s="86"/>
      <c r="D5" s="87"/>
      <c r="E5" s="87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</row>
    <row r="6" spans="1:67" ht="25.5">
      <c r="A6" s="88" t="s">
        <v>99</v>
      </c>
      <c r="B6" s="74"/>
      <c r="C6" s="74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90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</row>
    <row r="7" spans="1:67">
      <c r="A7" s="88" t="s">
        <v>100</v>
      </c>
      <c r="B7" s="74"/>
      <c r="C7" s="74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72"/>
      <c r="AS7" s="72"/>
      <c r="AT7" s="72"/>
      <c r="AU7" s="72"/>
      <c r="AV7" s="72"/>
      <c r="AW7" s="72"/>
      <c r="AX7" s="72"/>
      <c r="AY7" s="72"/>
      <c r="AZ7" s="91"/>
      <c r="BA7" s="72"/>
    </row>
    <row r="8" spans="1:67" ht="38.25" hidden="1" customHeight="1">
      <c r="A8" s="88" t="s">
        <v>101</v>
      </c>
      <c r="B8" s="74"/>
      <c r="C8" s="74"/>
      <c r="AA8" s="89"/>
      <c r="AB8" s="89"/>
      <c r="AC8" s="89"/>
      <c r="AD8" s="89"/>
      <c r="AE8" s="89"/>
      <c r="AF8" s="89" t="e">
        <f>#REF!/60</f>
        <v>#REF!</v>
      </c>
      <c r="AG8" s="89" t="e">
        <f>#REF!/60</f>
        <v>#REF!</v>
      </c>
      <c r="AH8" s="89" t="e">
        <f>#REF!/60</f>
        <v>#REF!</v>
      </c>
      <c r="AI8" s="89" t="e">
        <f>#REF!/60</f>
        <v>#REF!</v>
      </c>
      <c r="AJ8" s="89" t="e">
        <f>#REF!/60</f>
        <v>#REF!</v>
      </c>
      <c r="AK8" s="89" t="e">
        <f>#REF!/60</f>
        <v>#REF!</v>
      </c>
      <c r="AL8" s="89" t="e">
        <f>#REF!/60</f>
        <v>#REF!</v>
      </c>
      <c r="AM8" s="89" t="e">
        <f>#REF!/60</f>
        <v>#REF!</v>
      </c>
      <c r="AN8" s="89" t="e">
        <f>#REF!/60</f>
        <v>#REF!</v>
      </c>
      <c r="AO8" s="89" t="e">
        <f>#REF!/60</f>
        <v>#REF!</v>
      </c>
      <c r="AP8" s="89"/>
      <c r="AQ8" s="89"/>
      <c r="AR8" s="89" t="e">
        <f>#REF!/60</f>
        <v>#REF!</v>
      </c>
      <c r="AS8" s="89" t="e">
        <f>#REF!/60</f>
        <v>#REF!</v>
      </c>
      <c r="AT8" s="89" t="e">
        <f>#REF!/60</f>
        <v>#REF!</v>
      </c>
      <c r="AU8" s="89" t="e">
        <f>#REF!/60</f>
        <v>#REF!</v>
      </c>
      <c r="AV8" s="89" t="e">
        <f>#REF!/60</f>
        <v>#REF!</v>
      </c>
      <c r="AW8" s="89" t="e">
        <f>#REF!/60</f>
        <v>#REF!</v>
      </c>
      <c r="AX8" s="89" t="e">
        <f>#REF!/60</f>
        <v>#REF!</v>
      </c>
      <c r="AY8" s="89" t="e">
        <f>#REF!/60</f>
        <v>#REF!</v>
      </c>
      <c r="AZ8" s="89" t="e">
        <f>#REF!/60</f>
        <v>#REF!</v>
      </c>
      <c r="BA8" s="89" t="e">
        <f>#REF!/60</f>
        <v>#REF!</v>
      </c>
    </row>
    <row r="9" spans="1:67" ht="12.75" hidden="1" customHeight="1">
      <c r="A9" s="88" t="s">
        <v>102</v>
      </c>
      <c r="B9" s="74"/>
      <c r="C9" s="74"/>
      <c r="AA9" s="89"/>
      <c r="AB9" s="92" t="s">
        <v>103</v>
      </c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72"/>
      <c r="AS9" s="72"/>
      <c r="AT9" s="72"/>
      <c r="AU9" s="72"/>
      <c r="AV9" s="72"/>
      <c r="AW9" s="72"/>
      <c r="AX9" s="72"/>
      <c r="AY9" s="72"/>
      <c r="AZ9" s="91"/>
      <c r="BA9" s="72"/>
    </row>
    <row r="10" spans="1:67" ht="12.75" hidden="1" customHeight="1">
      <c r="A10" s="88"/>
      <c r="B10" s="74"/>
      <c r="C10" s="74"/>
      <c r="AA10" s="89"/>
      <c r="AB10" s="89"/>
      <c r="AC10" s="89"/>
      <c r="AD10" s="89"/>
      <c r="AE10" s="89"/>
      <c r="AF10" s="347" t="s">
        <v>60</v>
      </c>
      <c r="AG10" s="347"/>
      <c r="AH10" s="347"/>
      <c r="AI10" s="347"/>
      <c r="AJ10" s="347"/>
      <c r="AK10" s="348"/>
      <c r="AL10" s="348"/>
      <c r="AM10" s="348"/>
      <c r="AN10" s="348"/>
      <c r="AO10" s="348"/>
      <c r="AP10" s="65"/>
      <c r="AQ10" s="94"/>
      <c r="AR10" s="347" t="s">
        <v>104</v>
      </c>
      <c r="AS10" s="347"/>
      <c r="AT10" s="347"/>
      <c r="AU10" s="347"/>
      <c r="AV10" s="347"/>
      <c r="AW10" s="348"/>
      <c r="AX10" s="348"/>
      <c r="AY10" s="348"/>
      <c r="AZ10" s="348"/>
      <c r="BA10" s="348"/>
    </row>
    <row r="11" spans="1:67" ht="63.75" hidden="1" customHeight="1">
      <c r="A11" s="74"/>
      <c r="B11" s="74"/>
      <c r="C11" s="74"/>
      <c r="AF11" s="52" t="s">
        <v>51</v>
      </c>
      <c r="AG11" s="52" t="s">
        <v>66</v>
      </c>
      <c r="AH11" s="52" t="s">
        <v>67</v>
      </c>
      <c r="AI11" s="52" t="s">
        <v>54</v>
      </c>
      <c r="AJ11" s="52" t="s">
        <v>55</v>
      </c>
      <c r="AK11" s="52" t="s">
        <v>56</v>
      </c>
      <c r="AL11" s="53" t="s">
        <v>68</v>
      </c>
      <c r="AM11" s="53" t="s">
        <v>69</v>
      </c>
      <c r="AN11" s="53" t="s">
        <v>57</v>
      </c>
      <c r="AO11" s="53" t="s">
        <v>58</v>
      </c>
      <c r="AP11" s="53"/>
      <c r="AQ11" s="95"/>
      <c r="AR11" s="52" t="s">
        <v>51</v>
      </c>
      <c r="AS11" s="52" t="s">
        <v>66</v>
      </c>
      <c r="AT11" s="52" t="s">
        <v>67</v>
      </c>
      <c r="AU11" s="52" t="s">
        <v>54</v>
      </c>
      <c r="AV11" s="52" t="s">
        <v>55</v>
      </c>
      <c r="AW11" s="52" t="s">
        <v>56</v>
      </c>
      <c r="AX11" s="53" t="s">
        <v>68</v>
      </c>
      <c r="AY11" s="53" t="s">
        <v>69</v>
      </c>
      <c r="AZ11" s="96" t="s">
        <v>57</v>
      </c>
      <c r="BA11" s="52" t="s">
        <v>58</v>
      </c>
    </row>
    <row r="12" spans="1:67" ht="12.75" hidden="1" customHeight="1">
      <c r="A12" s="74"/>
      <c r="B12" s="74"/>
      <c r="C12" s="74"/>
      <c r="AQ12" s="75"/>
    </row>
    <row r="13" spans="1:67" ht="12.75" hidden="1" customHeight="1">
      <c r="A13" s="74" t="s">
        <v>79</v>
      </c>
      <c r="B13" s="74"/>
      <c r="C13" s="74"/>
      <c r="AA13" s="97" t="s">
        <v>105</v>
      </c>
      <c r="AB13" s="98" t="s">
        <v>106</v>
      </c>
      <c r="AC13" s="98" t="s">
        <v>107</v>
      </c>
      <c r="AD13" s="98"/>
      <c r="AE13" s="98"/>
      <c r="AF13" s="44" t="e">
        <f>AF$8*$AC13</f>
        <v>#REF!</v>
      </c>
      <c r="AG13" s="44" t="e">
        <f t="shared" ref="AG13:AO21" si="2">AG$8*$AC13</f>
        <v>#REF!</v>
      </c>
      <c r="AH13" s="44" t="e">
        <f t="shared" si="2"/>
        <v>#REF!</v>
      </c>
      <c r="AI13" s="44" t="e">
        <f t="shared" si="2"/>
        <v>#REF!</v>
      </c>
      <c r="AJ13" s="44" t="e">
        <f t="shared" si="2"/>
        <v>#REF!</v>
      </c>
      <c r="AK13" s="44" t="e">
        <f t="shared" si="2"/>
        <v>#REF!</v>
      </c>
      <c r="AL13" s="44" t="e">
        <f t="shared" si="2"/>
        <v>#REF!</v>
      </c>
      <c r="AM13" s="44" t="e">
        <f t="shared" si="2"/>
        <v>#REF!</v>
      </c>
      <c r="AN13" s="44" t="e">
        <f t="shared" si="2"/>
        <v>#REF!</v>
      </c>
      <c r="AO13" s="44" t="e">
        <f t="shared" si="2"/>
        <v>#REF!</v>
      </c>
      <c r="AQ13" s="75"/>
      <c r="AR13" s="44" t="e">
        <f>AR$8*$AC13</f>
        <v>#REF!</v>
      </c>
      <c r="AS13" s="44" t="e">
        <f t="shared" ref="AS13:BA21" si="3">AS$8*$AC13</f>
        <v>#REF!</v>
      </c>
      <c r="AT13" s="44" t="e">
        <f t="shared" si="3"/>
        <v>#REF!</v>
      </c>
      <c r="AU13" s="44" t="e">
        <f t="shared" si="3"/>
        <v>#REF!</v>
      </c>
      <c r="AV13" s="44" t="e">
        <f t="shared" si="3"/>
        <v>#REF!</v>
      </c>
      <c r="AW13" s="44" t="e">
        <f t="shared" si="3"/>
        <v>#REF!</v>
      </c>
      <c r="AX13" s="44" t="e">
        <f t="shared" si="3"/>
        <v>#REF!</v>
      </c>
      <c r="AY13" s="44" t="e">
        <f t="shared" si="3"/>
        <v>#REF!</v>
      </c>
      <c r="AZ13" s="44" t="e">
        <f t="shared" si="3"/>
        <v>#REF!</v>
      </c>
      <c r="BA13" s="44" t="e">
        <f t="shared" si="3"/>
        <v>#REF!</v>
      </c>
    </row>
    <row r="14" spans="1:67" ht="12.75" hidden="1" customHeight="1">
      <c r="A14" s="74" t="s">
        <v>80</v>
      </c>
      <c r="B14" s="74"/>
      <c r="C14" s="74"/>
      <c r="AA14" s="97"/>
      <c r="AB14" s="98" t="s">
        <v>108</v>
      </c>
      <c r="AC14" s="98">
        <v>13.25</v>
      </c>
      <c r="AD14" s="98"/>
      <c r="AE14" s="98"/>
      <c r="AF14" s="44" t="e">
        <f t="shared" ref="AF14:AF21" si="4">AF$8*$AC14</f>
        <v>#REF!</v>
      </c>
      <c r="AG14" s="44" t="e">
        <f t="shared" si="2"/>
        <v>#REF!</v>
      </c>
      <c r="AH14" s="44" t="e">
        <f t="shared" si="2"/>
        <v>#REF!</v>
      </c>
      <c r="AI14" s="44" t="e">
        <f t="shared" si="2"/>
        <v>#REF!</v>
      </c>
      <c r="AJ14" s="44" t="e">
        <f t="shared" si="2"/>
        <v>#REF!</v>
      </c>
      <c r="AK14" s="44" t="e">
        <f t="shared" si="2"/>
        <v>#REF!</v>
      </c>
      <c r="AL14" s="44" t="e">
        <f t="shared" si="2"/>
        <v>#REF!</v>
      </c>
      <c r="AM14" s="44" t="e">
        <f t="shared" si="2"/>
        <v>#REF!</v>
      </c>
      <c r="AN14" s="44" t="e">
        <f t="shared" si="2"/>
        <v>#REF!</v>
      </c>
      <c r="AO14" s="44" t="e">
        <f t="shared" si="2"/>
        <v>#REF!</v>
      </c>
      <c r="AQ14" s="75"/>
      <c r="AR14" s="44" t="e">
        <f t="shared" ref="AR14:AR21" si="5">AR$8*$AC14</f>
        <v>#REF!</v>
      </c>
      <c r="AS14" s="44" t="e">
        <f t="shared" si="3"/>
        <v>#REF!</v>
      </c>
      <c r="AT14" s="44" t="e">
        <f t="shared" si="3"/>
        <v>#REF!</v>
      </c>
      <c r="AU14" s="44" t="e">
        <f t="shared" si="3"/>
        <v>#REF!</v>
      </c>
      <c r="AV14" s="44" t="e">
        <f t="shared" si="3"/>
        <v>#REF!</v>
      </c>
      <c r="AW14" s="44" t="e">
        <f t="shared" si="3"/>
        <v>#REF!</v>
      </c>
      <c r="AX14" s="44" t="e">
        <f t="shared" si="3"/>
        <v>#REF!</v>
      </c>
      <c r="AY14" s="44" t="e">
        <f t="shared" si="3"/>
        <v>#REF!</v>
      </c>
      <c r="AZ14" s="44" t="e">
        <f t="shared" si="3"/>
        <v>#REF!</v>
      </c>
      <c r="BA14" s="44" t="e">
        <f t="shared" si="3"/>
        <v>#REF!</v>
      </c>
    </row>
    <row r="15" spans="1:67" ht="12.75" hidden="1" customHeight="1">
      <c r="A15" s="74" t="s">
        <v>81</v>
      </c>
      <c r="B15" s="74"/>
      <c r="C15" s="74"/>
      <c r="AA15" s="97"/>
      <c r="AB15" s="98" t="s">
        <v>109</v>
      </c>
      <c r="AC15" s="98">
        <v>20.298999999999999</v>
      </c>
      <c r="AD15" s="98"/>
      <c r="AE15" s="98"/>
      <c r="AF15" s="44" t="e">
        <f t="shared" si="4"/>
        <v>#REF!</v>
      </c>
      <c r="AG15" s="44" t="e">
        <f t="shared" si="2"/>
        <v>#REF!</v>
      </c>
      <c r="AH15" s="44" t="e">
        <f t="shared" si="2"/>
        <v>#REF!</v>
      </c>
      <c r="AI15" s="44" t="e">
        <f t="shared" si="2"/>
        <v>#REF!</v>
      </c>
      <c r="AJ15" s="44" t="e">
        <f t="shared" si="2"/>
        <v>#REF!</v>
      </c>
      <c r="AK15" s="44" t="e">
        <f t="shared" si="2"/>
        <v>#REF!</v>
      </c>
      <c r="AL15" s="44" t="e">
        <f t="shared" si="2"/>
        <v>#REF!</v>
      </c>
      <c r="AM15" s="44" t="e">
        <f t="shared" si="2"/>
        <v>#REF!</v>
      </c>
      <c r="AN15" s="44" t="e">
        <f t="shared" si="2"/>
        <v>#REF!</v>
      </c>
      <c r="AO15" s="44" t="e">
        <f t="shared" si="2"/>
        <v>#REF!</v>
      </c>
      <c r="AQ15" s="75"/>
      <c r="AR15" s="44" t="e">
        <f t="shared" si="5"/>
        <v>#REF!</v>
      </c>
      <c r="AS15" s="44" t="e">
        <f t="shared" si="3"/>
        <v>#REF!</v>
      </c>
      <c r="AT15" s="44" t="e">
        <f t="shared" si="3"/>
        <v>#REF!</v>
      </c>
      <c r="AU15" s="44" t="e">
        <f t="shared" si="3"/>
        <v>#REF!</v>
      </c>
      <c r="AV15" s="44" t="e">
        <f t="shared" si="3"/>
        <v>#REF!</v>
      </c>
      <c r="AW15" s="44" t="e">
        <f t="shared" si="3"/>
        <v>#REF!</v>
      </c>
      <c r="AX15" s="44" t="e">
        <f t="shared" si="3"/>
        <v>#REF!</v>
      </c>
      <c r="AY15" s="44" t="e">
        <f t="shared" si="3"/>
        <v>#REF!</v>
      </c>
      <c r="AZ15" s="44" t="e">
        <f t="shared" si="3"/>
        <v>#REF!</v>
      </c>
      <c r="BA15" s="44" t="e">
        <f t="shared" si="3"/>
        <v>#REF!</v>
      </c>
    </row>
    <row r="16" spans="1:67" ht="12.75" hidden="1" customHeight="1">
      <c r="A16" s="74" t="s">
        <v>110</v>
      </c>
      <c r="B16" s="74"/>
      <c r="C16" s="74"/>
      <c r="AA16" s="97"/>
      <c r="AB16" s="98" t="s">
        <v>111</v>
      </c>
      <c r="AC16" s="98">
        <v>21.68</v>
      </c>
      <c r="AD16" s="98"/>
      <c r="AE16" s="98"/>
      <c r="AF16" s="44" t="e">
        <f t="shared" si="4"/>
        <v>#REF!</v>
      </c>
      <c r="AG16" s="44" t="e">
        <f t="shared" si="2"/>
        <v>#REF!</v>
      </c>
      <c r="AH16" s="44" t="e">
        <f t="shared" si="2"/>
        <v>#REF!</v>
      </c>
      <c r="AI16" s="44" t="e">
        <f t="shared" si="2"/>
        <v>#REF!</v>
      </c>
      <c r="AJ16" s="44" t="e">
        <f t="shared" si="2"/>
        <v>#REF!</v>
      </c>
      <c r="AK16" s="44" t="e">
        <f t="shared" si="2"/>
        <v>#REF!</v>
      </c>
      <c r="AL16" s="44" t="e">
        <f t="shared" si="2"/>
        <v>#REF!</v>
      </c>
      <c r="AM16" s="44" t="e">
        <f t="shared" si="2"/>
        <v>#REF!</v>
      </c>
      <c r="AN16" s="44" t="e">
        <f t="shared" si="2"/>
        <v>#REF!</v>
      </c>
      <c r="AO16" s="44" t="e">
        <f t="shared" si="2"/>
        <v>#REF!</v>
      </c>
      <c r="AQ16" s="75"/>
      <c r="AR16" s="44" t="e">
        <f t="shared" si="5"/>
        <v>#REF!</v>
      </c>
      <c r="AS16" s="44" t="e">
        <f t="shared" si="3"/>
        <v>#REF!</v>
      </c>
      <c r="AT16" s="44" t="e">
        <f t="shared" si="3"/>
        <v>#REF!</v>
      </c>
      <c r="AU16" s="44" t="e">
        <f t="shared" si="3"/>
        <v>#REF!</v>
      </c>
      <c r="AV16" s="44" t="e">
        <f t="shared" si="3"/>
        <v>#REF!</v>
      </c>
      <c r="AW16" s="44" t="e">
        <f t="shared" si="3"/>
        <v>#REF!</v>
      </c>
      <c r="AX16" s="44" t="e">
        <f t="shared" si="3"/>
        <v>#REF!</v>
      </c>
      <c r="AY16" s="44" t="e">
        <f t="shared" si="3"/>
        <v>#REF!</v>
      </c>
      <c r="AZ16" s="44" t="e">
        <f t="shared" si="3"/>
        <v>#REF!</v>
      </c>
      <c r="BA16" s="44" t="e">
        <f t="shared" si="3"/>
        <v>#REF!</v>
      </c>
    </row>
    <row r="17" spans="1:53" ht="12.75" hidden="1" customHeight="1">
      <c r="A17" s="74" t="s">
        <v>83</v>
      </c>
      <c r="B17" s="74"/>
      <c r="C17" s="74"/>
      <c r="AA17" s="97"/>
      <c r="AB17" s="98" t="s">
        <v>112</v>
      </c>
      <c r="AC17" s="98">
        <v>9.3046500000000005</v>
      </c>
      <c r="AD17" s="98"/>
      <c r="AE17" s="98"/>
      <c r="AF17" s="44" t="e">
        <f t="shared" si="4"/>
        <v>#REF!</v>
      </c>
      <c r="AG17" s="44" t="e">
        <f t="shared" si="2"/>
        <v>#REF!</v>
      </c>
      <c r="AH17" s="44" t="e">
        <f t="shared" si="2"/>
        <v>#REF!</v>
      </c>
      <c r="AI17" s="44" t="e">
        <f t="shared" si="2"/>
        <v>#REF!</v>
      </c>
      <c r="AJ17" s="44" t="e">
        <f t="shared" si="2"/>
        <v>#REF!</v>
      </c>
      <c r="AK17" s="44" t="e">
        <f t="shared" si="2"/>
        <v>#REF!</v>
      </c>
      <c r="AL17" s="44" t="e">
        <f t="shared" si="2"/>
        <v>#REF!</v>
      </c>
      <c r="AM17" s="44" t="e">
        <f t="shared" si="2"/>
        <v>#REF!</v>
      </c>
      <c r="AN17" s="44" t="e">
        <f t="shared" si="2"/>
        <v>#REF!</v>
      </c>
      <c r="AO17" s="44" t="e">
        <f t="shared" si="2"/>
        <v>#REF!</v>
      </c>
      <c r="AQ17" s="75"/>
      <c r="AR17" s="44" t="e">
        <f t="shared" si="5"/>
        <v>#REF!</v>
      </c>
      <c r="AS17" s="44" t="e">
        <f t="shared" si="3"/>
        <v>#REF!</v>
      </c>
      <c r="AT17" s="44" t="e">
        <f t="shared" si="3"/>
        <v>#REF!</v>
      </c>
      <c r="AU17" s="44" t="e">
        <f t="shared" si="3"/>
        <v>#REF!</v>
      </c>
      <c r="AV17" s="44" t="e">
        <f t="shared" si="3"/>
        <v>#REF!</v>
      </c>
      <c r="AW17" s="44" t="e">
        <f t="shared" si="3"/>
        <v>#REF!</v>
      </c>
      <c r="AX17" s="44" t="e">
        <f t="shared" si="3"/>
        <v>#REF!</v>
      </c>
      <c r="AY17" s="44" t="e">
        <f t="shared" si="3"/>
        <v>#REF!</v>
      </c>
      <c r="AZ17" s="44" t="e">
        <f t="shared" si="3"/>
        <v>#REF!</v>
      </c>
      <c r="BA17" s="44" t="e">
        <f t="shared" si="3"/>
        <v>#REF!</v>
      </c>
    </row>
    <row r="18" spans="1:53" ht="12.75" hidden="1" customHeight="1">
      <c r="A18" s="74" t="s">
        <v>84</v>
      </c>
      <c r="B18" s="74"/>
      <c r="C18" s="74"/>
      <c r="AA18" s="97"/>
      <c r="AB18" s="98" t="s">
        <v>113</v>
      </c>
      <c r="AC18" s="98">
        <v>5.0347999999999997</v>
      </c>
      <c r="AD18" s="98"/>
      <c r="AE18" s="98"/>
      <c r="AF18" s="44" t="e">
        <f t="shared" si="4"/>
        <v>#REF!</v>
      </c>
      <c r="AG18" s="44" t="e">
        <f t="shared" si="2"/>
        <v>#REF!</v>
      </c>
      <c r="AH18" s="44" t="e">
        <f t="shared" si="2"/>
        <v>#REF!</v>
      </c>
      <c r="AI18" s="44" t="e">
        <f t="shared" si="2"/>
        <v>#REF!</v>
      </c>
      <c r="AJ18" s="44" t="e">
        <f t="shared" si="2"/>
        <v>#REF!</v>
      </c>
      <c r="AK18" s="44" t="e">
        <f t="shared" si="2"/>
        <v>#REF!</v>
      </c>
      <c r="AL18" s="44" t="e">
        <f t="shared" si="2"/>
        <v>#REF!</v>
      </c>
      <c r="AM18" s="44" t="e">
        <f t="shared" si="2"/>
        <v>#REF!</v>
      </c>
      <c r="AN18" s="44" t="e">
        <f t="shared" si="2"/>
        <v>#REF!</v>
      </c>
      <c r="AO18" s="44" t="e">
        <f t="shared" si="2"/>
        <v>#REF!</v>
      </c>
      <c r="AQ18" s="75"/>
      <c r="AR18" s="44" t="e">
        <f t="shared" si="5"/>
        <v>#REF!</v>
      </c>
      <c r="AS18" s="44" t="e">
        <f t="shared" si="3"/>
        <v>#REF!</v>
      </c>
      <c r="AT18" s="44" t="e">
        <f t="shared" si="3"/>
        <v>#REF!</v>
      </c>
      <c r="AU18" s="44" t="e">
        <f t="shared" si="3"/>
        <v>#REF!</v>
      </c>
      <c r="AV18" s="44" t="e">
        <f t="shared" si="3"/>
        <v>#REF!</v>
      </c>
      <c r="AW18" s="44" t="e">
        <f t="shared" si="3"/>
        <v>#REF!</v>
      </c>
      <c r="AX18" s="44" t="e">
        <f t="shared" si="3"/>
        <v>#REF!</v>
      </c>
      <c r="AY18" s="44" t="e">
        <f t="shared" si="3"/>
        <v>#REF!</v>
      </c>
      <c r="AZ18" s="44" t="e">
        <f t="shared" si="3"/>
        <v>#REF!</v>
      </c>
      <c r="BA18" s="44" t="e">
        <f t="shared" si="3"/>
        <v>#REF!</v>
      </c>
    </row>
    <row r="19" spans="1:53" ht="12.75" hidden="1" customHeight="1">
      <c r="A19" s="74" t="s">
        <v>85</v>
      </c>
      <c r="B19" s="74"/>
      <c r="C19" s="74"/>
      <c r="AA19" s="97"/>
      <c r="AB19" s="98" t="s">
        <v>114</v>
      </c>
      <c r="AC19" s="98">
        <v>0</v>
      </c>
      <c r="AD19" s="98"/>
      <c r="AE19" s="98"/>
      <c r="AF19" s="44" t="e">
        <f t="shared" si="4"/>
        <v>#REF!</v>
      </c>
      <c r="AG19" s="44" t="e">
        <f t="shared" si="2"/>
        <v>#REF!</v>
      </c>
      <c r="AH19" s="44" t="e">
        <f t="shared" si="2"/>
        <v>#REF!</v>
      </c>
      <c r="AI19" s="44" t="e">
        <f t="shared" si="2"/>
        <v>#REF!</v>
      </c>
      <c r="AJ19" s="44" t="e">
        <f t="shared" si="2"/>
        <v>#REF!</v>
      </c>
      <c r="AK19" s="44" t="e">
        <f t="shared" si="2"/>
        <v>#REF!</v>
      </c>
      <c r="AL19" s="44" t="e">
        <f t="shared" si="2"/>
        <v>#REF!</v>
      </c>
      <c r="AM19" s="44" t="e">
        <f t="shared" si="2"/>
        <v>#REF!</v>
      </c>
      <c r="AN19" s="44" t="e">
        <f t="shared" si="2"/>
        <v>#REF!</v>
      </c>
      <c r="AO19" s="44" t="e">
        <f t="shared" si="2"/>
        <v>#REF!</v>
      </c>
      <c r="AQ19" s="75"/>
      <c r="AR19" s="44" t="e">
        <f t="shared" si="5"/>
        <v>#REF!</v>
      </c>
      <c r="AS19" s="44" t="e">
        <f t="shared" si="3"/>
        <v>#REF!</v>
      </c>
      <c r="AT19" s="44" t="e">
        <f t="shared" si="3"/>
        <v>#REF!</v>
      </c>
      <c r="AU19" s="44" t="e">
        <f t="shared" si="3"/>
        <v>#REF!</v>
      </c>
      <c r="AV19" s="44" t="e">
        <f t="shared" si="3"/>
        <v>#REF!</v>
      </c>
      <c r="AW19" s="44" t="e">
        <f t="shared" si="3"/>
        <v>#REF!</v>
      </c>
      <c r="AX19" s="44" t="e">
        <f t="shared" si="3"/>
        <v>#REF!</v>
      </c>
      <c r="AY19" s="44" t="e">
        <f t="shared" si="3"/>
        <v>#REF!</v>
      </c>
      <c r="AZ19" s="44" t="e">
        <f t="shared" si="3"/>
        <v>#REF!</v>
      </c>
      <c r="BA19" s="44" t="e">
        <f t="shared" si="3"/>
        <v>#REF!</v>
      </c>
    </row>
    <row r="20" spans="1:53" ht="12.75" hidden="1" customHeight="1">
      <c r="A20" s="74" t="s">
        <v>0</v>
      </c>
      <c r="B20" s="74"/>
      <c r="C20" s="74"/>
      <c r="AA20" s="97"/>
      <c r="AB20" s="98" t="s">
        <v>115</v>
      </c>
      <c r="AC20" s="98">
        <v>0</v>
      </c>
      <c r="AD20" s="98"/>
      <c r="AE20" s="98"/>
      <c r="AF20" s="44" t="e">
        <f t="shared" si="4"/>
        <v>#REF!</v>
      </c>
      <c r="AG20" s="44" t="e">
        <f t="shared" si="2"/>
        <v>#REF!</v>
      </c>
      <c r="AH20" s="44" t="e">
        <f t="shared" si="2"/>
        <v>#REF!</v>
      </c>
      <c r="AI20" s="44" t="e">
        <f t="shared" si="2"/>
        <v>#REF!</v>
      </c>
      <c r="AJ20" s="44" t="e">
        <f t="shared" si="2"/>
        <v>#REF!</v>
      </c>
      <c r="AK20" s="44" t="e">
        <f t="shared" si="2"/>
        <v>#REF!</v>
      </c>
      <c r="AL20" s="44" t="e">
        <f t="shared" si="2"/>
        <v>#REF!</v>
      </c>
      <c r="AM20" s="44" t="e">
        <f t="shared" si="2"/>
        <v>#REF!</v>
      </c>
      <c r="AN20" s="44" t="e">
        <f t="shared" si="2"/>
        <v>#REF!</v>
      </c>
      <c r="AO20" s="44" t="e">
        <f t="shared" si="2"/>
        <v>#REF!</v>
      </c>
      <c r="AQ20" s="75"/>
      <c r="AR20" s="44" t="e">
        <f t="shared" si="5"/>
        <v>#REF!</v>
      </c>
      <c r="AS20" s="44" t="e">
        <f t="shared" si="3"/>
        <v>#REF!</v>
      </c>
      <c r="AT20" s="44" t="e">
        <f t="shared" si="3"/>
        <v>#REF!</v>
      </c>
      <c r="AU20" s="44" t="e">
        <f t="shared" si="3"/>
        <v>#REF!</v>
      </c>
      <c r="AV20" s="44" t="e">
        <f t="shared" si="3"/>
        <v>#REF!</v>
      </c>
      <c r="AW20" s="44" t="e">
        <f t="shared" si="3"/>
        <v>#REF!</v>
      </c>
      <c r="AX20" s="44" t="e">
        <f t="shared" si="3"/>
        <v>#REF!</v>
      </c>
      <c r="AY20" s="44" t="e">
        <f t="shared" si="3"/>
        <v>#REF!</v>
      </c>
      <c r="AZ20" s="44" t="e">
        <f t="shared" si="3"/>
        <v>#REF!</v>
      </c>
      <c r="BA20" s="44" t="e">
        <f t="shared" si="3"/>
        <v>#REF!</v>
      </c>
    </row>
    <row r="21" spans="1:53" ht="12.75" hidden="1" customHeight="1">
      <c r="A21" s="74" t="s">
        <v>55</v>
      </c>
      <c r="B21" s="74">
        <f>(0.016*(0.03/2)^0.65*(2/3)^1.5)-0.00047</f>
        <v>9.8123053326417428E-5</v>
      </c>
      <c r="C21" s="74"/>
      <c r="AA21" s="97"/>
      <c r="AB21" s="98" t="s">
        <v>116</v>
      </c>
      <c r="AC21" s="98">
        <v>0</v>
      </c>
      <c r="AD21" s="98"/>
      <c r="AE21" s="98"/>
      <c r="AF21" s="44" t="e">
        <f t="shared" si="4"/>
        <v>#REF!</v>
      </c>
      <c r="AG21" s="44" t="e">
        <f t="shared" si="2"/>
        <v>#REF!</v>
      </c>
      <c r="AH21" s="44" t="e">
        <f t="shared" si="2"/>
        <v>#REF!</v>
      </c>
      <c r="AI21" s="44" t="e">
        <f t="shared" si="2"/>
        <v>#REF!</v>
      </c>
      <c r="AJ21" s="44" t="e">
        <f t="shared" si="2"/>
        <v>#REF!</v>
      </c>
      <c r="AK21" s="44" t="e">
        <f t="shared" si="2"/>
        <v>#REF!</v>
      </c>
      <c r="AL21" s="44" t="e">
        <f t="shared" si="2"/>
        <v>#REF!</v>
      </c>
      <c r="AM21" s="44" t="e">
        <f t="shared" si="2"/>
        <v>#REF!</v>
      </c>
      <c r="AN21" s="44" t="e">
        <f t="shared" si="2"/>
        <v>#REF!</v>
      </c>
      <c r="AO21" s="44" t="e">
        <f t="shared" si="2"/>
        <v>#REF!</v>
      </c>
      <c r="AQ21" s="75"/>
      <c r="AR21" s="44" t="e">
        <f t="shared" si="5"/>
        <v>#REF!</v>
      </c>
      <c r="AS21" s="44" t="e">
        <f t="shared" si="3"/>
        <v>#REF!</v>
      </c>
      <c r="AT21" s="44" t="e">
        <f t="shared" si="3"/>
        <v>#REF!</v>
      </c>
      <c r="AU21" s="44" t="e">
        <f t="shared" si="3"/>
        <v>#REF!</v>
      </c>
      <c r="AV21" s="44" t="e">
        <f t="shared" si="3"/>
        <v>#REF!</v>
      </c>
      <c r="AW21" s="44" t="e">
        <f t="shared" si="3"/>
        <v>#REF!</v>
      </c>
      <c r="AX21" s="44" t="e">
        <f t="shared" si="3"/>
        <v>#REF!</v>
      </c>
      <c r="AY21" s="44" t="e">
        <f t="shared" si="3"/>
        <v>#REF!</v>
      </c>
      <c r="AZ21" s="44" t="e">
        <f t="shared" si="3"/>
        <v>#REF!</v>
      </c>
      <c r="BA21" s="44" t="e">
        <f t="shared" si="3"/>
        <v>#REF!</v>
      </c>
    </row>
    <row r="22" spans="1:53" ht="12.75" hidden="1" customHeight="1">
      <c r="A22" s="74"/>
      <c r="B22" s="74"/>
      <c r="C22" s="74"/>
      <c r="AA22" s="97"/>
      <c r="AB22" s="98" t="s">
        <v>117</v>
      </c>
      <c r="AC22" s="98">
        <v>0</v>
      </c>
      <c r="AD22" s="98"/>
      <c r="AE22" s="98"/>
      <c r="AQ22" s="75"/>
    </row>
    <row r="23" spans="1:53" ht="12.75" hidden="1" customHeight="1">
      <c r="A23" s="74"/>
      <c r="B23" s="74"/>
      <c r="C23" s="74"/>
      <c r="AA23" s="97"/>
      <c r="AB23" s="98"/>
      <c r="AC23" s="98"/>
      <c r="AD23" s="98"/>
      <c r="AE23" s="98"/>
      <c r="AQ23" s="75"/>
    </row>
    <row r="24" spans="1:53" ht="12.75" hidden="1" customHeight="1">
      <c r="A24" s="74"/>
      <c r="B24" s="74"/>
      <c r="C24" s="74"/>
      <c r="AA24" s="97" t="s">
        <v>118</v>
      </c>
      <c r="AB24" s="98" t="s">
        <v>106</v>
      </c>
      <c r="AC24" s="98" t="s">
        <v>107</v>
      </c>
      <c r="AD24" s="98"/>
      <c r="AE24" s="98"/>
      <c r="AF24" s="44" t="e">
        <f t="shared" ref="AF24:AO32" si="6">AF$8*$AC24</f>
        <v>#REF!</v>
      </c>
      <c r="AG24" s="44" t="e">
        <f t="shared" si="6"/>
        <v>#REF!</v>
      </c>
      <c r="AH24" s="44" t="e">
        <f t="shared" si="6"/>
        <v>#REF!</v>
      </c>
      <c r="AI24" s="44" t="e">
        <f t="shared" si="6"/>
        <v>#REF!</v>
      </c>
      <c r="AJ24" s="44" t="e">
        <f t="shared" si="6"/>
        <v>#REF!</v>
      </c>
      <c r="AK24" s="44" t="e">
        <f t="shared" si="6"/>
        <v>#REF!</v>
      </c>
      <c r="AL24" s="44" t="e">
        <f t="shared" si="6"/>
        <v>#REF!</v>
      </c>
      <c r="AM24" s="44" t="e">
        <f t="shared" si="6"/>
        <v>#REF!</v>
      </c>
      <c r="AN24" s="44" t="e">
        <f t="shared" si="6"/>
        <v>#REF!</v>
      </c>
      <c r="AO24" s="44" t="e">
        <f t="shared" si="6"/>
        <v>#REF!</v>
      </c>
      <c r="AQ24" s="75"/>
      <c r="AR24" s="44" t="e">
        <f t="shared" ref="AR24:BA32" si="7">AR$8*$AC24</f>
        <v>#REF!</v>
      </c>
      <c r="AS24" s="44" t="e">
        <f t="shared" si="7"/>
        <v>#REF!</v>
      </c>
      <c r="AT24" s="44" t="e">
        <f t="shared" si="7"/>
        <v>#REF!</v>
      </c>
      <c r="AU24" s="44" t="e">
        <f t="shared" si="7"/>
        <v>#REF!</v>
      </c>
      <c r="AV24" s="44" t="e">
        <f t="shared" si="7"/>
        <v>#REF!</v>
      </c>
      <c r="AW24" s="44" t="e">
        <f t="shared" si="7"/>
        <v>#REF!</v>
      </c>
      <c r="AX24" s="44" t="e">
        <f t="shared" si="7"/>
        <v>#REF!</v>
      </c>
      <c r="AY24" s="44" t="e">
        <f t="shared" si="7"/>
        <v>#REF!</v>
      </c>
      <c r="AZ24" s="44" t="e">
        <f t="shared" si="7"/>
        <v>#REF!</v>
      </c>
      <c r="BA24" s="44" t="e">
        <f t="shared" si="7"/>
        <v>#REF!</v>
      </c>
    </row>
    <row r="25" spans="1:53" ht="12.75" hidden="1" customHeight="1">
      <c r="A25" s="74" t="s">
        <v>119</v>
      </c>
      <c r="B25" s="74"/>
      <c r="C25" s="74"/>
      <c r="AA25" s="97"/>
      <c r="AB25" s="98" t="s">
        <v>108</v>
      </c>
      <c r="AC25" s="98">
        <v>0</v>
      </c>
      <c r="AD25" s="98"/>
      <c r="AE25" s="98"/>
      <c r="AF25" s="44" t="e">
        <f t="shared" si="6"/>
        <v>#REF!</v>
      </c>
      <c r="AG25" s="44" t="e">
        <f t="shared" si="6"/>
        <v>#REF!</v>
      </c>
      <c r="AH25" s="44" t="e">
        <f t="shared" si="6"/>
        <v>#REF!</v>
      </c>
      <c r="AI25" s="44" t="e">
        <f t="shared" si="6"/>
        <v>#REF!</v>
      </c>
      <c r="AJ25" s="44" t="e">
        <f t="shared" si="6"/>
        <v>#REF!</v>
      </c>
      <c r="AK25" s="44" t="e">
        <f t="shared" si="6"/>
        <v>#REF!</v>
      </c>
      <c r="AL25" s="44" t="e">
        <f t="shared" si="6"/>
        <v>#REF!</v>
      </c>
      <c r="AM25" s="44" t="e">
        <f t="shared" si="6"/>
        <v>#REF!</v>
      </c>
      <c r="AN25" s="44" t="e">
        <f t="shared" si="6"/>
        <v>#REF!</v>
      </c>
      <c r="AO25" s="44" t="e">
        <f t="shared" si="6"/>
        <v>#REF!</v>
      </c>
      <c r="AQ25" s="75"/>
      <c r="AR25" s="44" t="e">
        <f t="shared" si="7"/>
        <v>#REF!</v>
      </c>
      <c r="AS25" s="44" t="e">
        <f t="shared" si="7"/>
        <v>#REF!</v>
      </c>
      <c r="AT25" s="44" t="e">
        <f t="shared" si="7"/>
        <v>#REF!</v>
      </c>
      <c r="AU25" s="44" t="e">
        <f t="shared" si="7"/>
        <v>#REF!</v>
      </c>
      <c r="AV25" s="44" t="e">
        <f t="shared" si="7"/>
        <v>#REF!</v>
      </c>
      <c r="AW25" s="44" t="e">
        <f t="shared" si="7"/>
        <v>#REF!</v>
      </c>
      <c r="AX25" s="44" t="e">
        <f t="shared" si="7"/>
        <v>#REF!</v>
      </c>
      <c r="AY25" s="44" t="e">
        <f t="shared" si="7"/>
        <v>#REF!</v>
      </c>
      <c r="AZ25" s="44" t="e">
        <f t="shared" si="7"/>
        <v>#REF!</v>
      </c>
      <c r="BA25" s="44" t="e">
        <f t="shared" si="7"/>
        <v>#REF!</v>
      </c>
    </row>
    <row r="26" spans="1:53" ht="12.75" hidden="1" customHeight="1">
      <c r="A26" s="74" t="s">
        <v>120</v>
      </c>
      <c r="B26" s="74"/>
      <c r="C26" s="74"/>
      <c r="AA26" s="97"/>
      <c r="AB26" s="98" t="s">
        <v>109</v>
      </c>
      <c r="AC26" s="98">
        <v>6.2010000000000005</v>
      </c>
      <c r="AD26" s="98"/>
      <c r="AE26" s="98"/>
      <c r="AF26" s="44" t="e">
        <f t="shared" si="6"/>
        <v>#REF!</v>
      </c>
      <c r="AG26" s="44" t="e">
        <f t="shared" si="6"/>
        <v>#REF!</v>
      </c>
      <c r="AH26" s="44" t="e">
        <f t="shared" si="6"/>
        <v>#REF!</v>
      </c>
      <c r="AI26" s="44" t="e">
        <f t="shared" si="6"/>
        <v>#REF!</v>
      </c>
      <c r="AJ26" s="44" t="e">
        <f t="shared" si="6"/>
        <v>#REF!</v>
      </c>
      <c r="AK26" s="44" t="e">
        <f t="shared" si="6"/>
        <v>#REF!</v>
      </c>
      <c r="AL26" s="44" t="e">
        <f t="shared" si="6"/>
        <v>#REF!</v>
      </c>
      <c r="AM26" s="44" t="e">
        <f t="shared" si="6"/>
        <v>#REF!</v>
      </c>
      <c r="AN26" s="44" t="e">
        <f t="shared" si="6"/>
        <v>#REF!</v>
      </c>
      <c r="AO26" s="44" t="e">
        <f t="shared" si="6"/>
        <v>#REF!</v>
      </c>
      <c r="AQ26" s="75"/>
      <c r="AR26" s="44" t="e">
        <f t="shared" si="7"/>
        <v>#REF!</v>
      </c>
      <c r="AS26" s="44" t="e">
        <f t="shared" si="7"/>
        <v>#REF!</v>
      </c>
      <c r="AT26" s="44" t="e">
        <f t="shared" si="7"/>
        <v>#REF!</v>
      </c>
      <c r="AU26" s="44" t="e">
        <f t="shared" si="7"/>
        <v>#REF!</v>
      </c>
      <c r="AV26" s="44" t="e">
        <f t="shared" si="7"/>
        <v>#REF!</v>
      </c>
      <c r="AW26" s="44" t="e">
        <f t="shared" si="7"/>
        <v>#REF!</v>
      </c>
      <c r="AX26" s="44" t="e">
        <f t="shared" si="7"/>
        <v>#REF!</v>
      </c>
      <c r="AY26" s="44" t="e">
        <f t="shared" si="7"/>
        <v>#REF!</v>
      </c>
      <c r="AZ26" s="44" t="e">
        <f t="shared" si="7"/>
        <v>#REF!</v>
      </c>
      <c r="BA26" s="44" t="e">
        <f t="shared" si="7"/>
        <v>#REF!</v>
      </c>
    </row>
    <row r="27" spans="1:53" ht="12.75" hidden="1" customHeight="1">
      <c r="A27" s="74" t="s">
        <v>121</v>
      </c>
      <c r="B27" s="74"/>
      <c r="C27" s="74"/>
      <c r="AA27" s="97"/>
      <c r="AB27" s="98" t="s">
        <v>111</v>
      </c>
      <c r="AC27" s="98">
        <v>0</v>
      </c>
      <c r="AD27" s="98"/>
      <c r="AE27" s="98"/>
      <c r="AF27" s="44" t="e">
        <f t="shared" si="6"/>
        <v>#REF!</v>
      </c>
      <c r="AG27" s="44" t="e">
        <f t="shared" si="6"/>
        <v>#REF!</v>
      </c>
      <c r="AH27" s="44" t="e">
        <f t="shared" si="6"/>
        <v>#REF!</v>
      </c>
      <c r="AI27" s="44" t="e">
        <f t="shared" si="6"/>
        <v>#REF!</v>
      </c>
      <c r="AJ27" s="44" t="e">
        <f t="shared" si="6"/>
        <v>#REF!</v>
      </c>
      <c r="AK27" s="44" t="e">
        <f t="shared" si="6"/>
        <v>#REF!</v>
      </c>
      <c r="AL27" s="44" t="e">
        <f t="shared" si="6"/>
        <v>#REF!</v>
      </c>
      <c r="AM27" s="44" t="e">
        <f t="shared" si="6"/>
        <v>#REF!</v>
      </c>
      <c r="AN27" s="44" t="e">
        <f t="shared" si="6"/>
        <v>#REF!</v>
      </c>
      <c r="AO27" s="44" t="e">
        <f t="shared" si="6"/>
        <v>#REF!</v>
      </c>
      <c r="AQ27" s="75"/>
      <c r="AR27" s="44" t="e">
        <f t="shared" si="7"/>
        <v>#REF!</v>
      </c>
      <c r="AS27" s="44" t="e">
        <f t="shared" si="7"/>
        <v>#REF!</v>
      </c>
      <c r="AT27" s="44" t="e">
        <f t="shared" si="7"/>
        <v>#REF!</v>
      </c>
      <c r="AU27" s="44" t="e">
        <f t="shared" si="7"/>
        <v>#REF!</v>
      </c>
      <c r="AV27" s="44" t="e">
        <f t="shared" si="7"/>
        <v>#REF!</v>
      </c>
      <c r="AW27" s="44" t="e">
        <f t="shared" si="7"/>
        <v>#REF!</v>
      </c>
      <c r="AX27" s="44" t="e">
        <f t="shared" si="7"/>
        <v>#REF!</v>
      </c>
      <c r="AY27" s="44" t="e">
        <f t="shared" si="7"/>
        <v>#REF!</v>
      </c>
      <c r="AZ27" s="44" t="e">
        <f t="shared" si="7"/>
        <v>#REF!</v>
      </c>
      <c r="BA27" s="44" t="e">
        <f t="shared" si="7"/>
        <v>#REF!</v>
      </c>
    </row>
    <row r="28" spans="1:53" ht="12.75" hidden="1" customHeight="1">
      <c r="A28" s="74" t="s">
        <v>122</v>
      </c>
      <c r="B28" s="74"/>
      <c r="C28" s="74"/>
      <c r="AA28" s="97"/>
      <c r="AB28" s="98" t="s">
        <v>112</v>
      </c>
      <c r="AC28" s="98">
        <v>9.8037500000000009</v>
      </c>
      <c r="AD28" s="98"/>
      <c r="AE28" s="98"/>
      <c r="AF28" s="44" t="e">
        <f t="shared" si="6"/>
        <v>#REF!</v>
      </c>
      <c r="AG28" s="44" t="e">
        <f t="shared" si="6"/>
        <v>#REF!</v>
      </c>
      <c r="AH28" s="44" t="e">
        <f t="shared" si="6"/>
        <v>#REF!</v>
      </c>
      <c r="AI28" s="44" t="e">
        <f t="shared" si="6"/>
        <v>#REF!</v>
      </c>
      <c r="AJ28" s="44" t="e">
        <f t="shared" si="6"/>
        <v>#REF!</v>
      </c>
      <c r="AK28" s="44" t="e">
        <f t="shared" si="6"/>
        <v>#REF!</v>
      </c>
      <c r="AL28" s="44" t="e">
        <f t="shared" si="6"/>
        <v>#REF!</v>
      </c>
      <c r="AM28" s="44" t="e">
        <f t="shared" si="6"/>
        <v>#REF!</v>
      </c>
      <c r="AN28" s="44" t="e">
        <f t="shared" si="6"/>
        <v>#REF!</v>
      </c>
      <c r="AO28" s="44" t="e">
        <f t="shared" si="6"/>
        <v>#REF!</v>
      </c>
      <c r="AQ28" s="75"/>
      <c r="AR28" s="44" t="e">
        <f t="shared" si="7"/>
        <v>#REF!</v>
      </c>
      <c r="AS28" s="44" t="e">
        <f t="shared" si="7"/>
        <v>#REF!</v>
      </c>
      <c r="AT28" s="44" t="e">
        <f t="shared" si="7"/>
        <v>#REF!</v>
      </c>
      <c r="AU28" s="44" t="e">
        <f t="shared" si="7"/>
        <v>#REF!</v>
      </c>
      <c r="AV28" s="44" t="e">
        <f t="shared" si="7"/>
        <v>#REF!</v>
      </c>
      <c r="AW28" s="44" t="e">
        <f t="shared" si="7"/>
        <v>#REF!</v>
      </c>
      <c r="AX28" s="44" t="e">
        <f t="shared" si="7"/>
        <v>#REF!</v>
      </c>
      <c r="AY28" s="44" t="e">
        <f t="shared" si="7"/>
        <v>#REF!</v>
      </c>
      <c r="AZ28" s="44" t="e">
        <f t="shared" si="7"/>
        <v>#REF!</v>
      </c>
      <c r="BA28" s="44" t="e">
        <f t="shared" si="7"/>
        <v>#REF!</v>
      </c>
    </row>
    <row r="29" spans="1:53" ht="12.75" hidden="1" customHeight="1">
      <c r="A29" s="74" t="s">
        <v>123</v>
      </c>
      <c r="B29" s="74"/>
      <c r="C29" s="74"/>
      <c r="AA29" s="97"/>
      <c r="AB29" s="98" t="s">
        <v>113</v>
      </c>
      <c r="AC29" s="98">
        <v>7.2451999999999996</v>
      </c>
      <c r="AD29" s="98"/>
      <c r="AE29" s="98"/>
      <c r="AF29" s="44" t="e">
        <f t="shared" si="6"/>
        <v>#REF!</v>
      </c>
      <c r="AG29" s="44" t="e">
        <f t="shared" si="6"/>
        <v>#REF!</v>
      </c>
      <c r="AH29" s="44" t="e">
        <f t="shared" si="6"/>
        <v>#REF!</v>
      </c>
      <c r="AI29" s="44" t="e">
        <f t="shared" si="6"/>
        <v>#REF!</v>
      </c>
      <c r="AJ29" s="44" t="e">
        <f t="shared" si="6"/>
        <v>#REF!</v>
      </c>
      <c r="AK29" s="44" t="e">
        <f t="shared" si="6"/>
        <v>#REF!</v>
      </c>
      <c r="AL29" s="44" t="e">
        <f t="shared" si="6"/>
        <v>#REF!</v>
      </c>
      <c r="AM29" s="44" t="e">
        <f t="shared" si="6"/>
        <v>#REF!</v>
      </c>
      <c r="AN29" s="44" t="e">
        <f t="shared" si="6"/>
        <v>#REF!</v>
      </c>
      <c r="AO29" s="44" t="e">
        <f t="shared" si="6"/>
        <v>#REF!</v>
      </c>
      <c r="AQ29" s="75"/>
      <c r="AR29" s="44" t="e">
        <f t="shared" si="7"/>
        <v>#REF!</v>
      </c>
      <c r="AS29" s="44" t="e">
        <f t="shared" si="7"/>
        <v>#REF!</v>
      </c>
      <c r="AT29" s="44" t="e">
        <f t="shared" si="7"/>
        <v>#REF!</v>
      </c>
      <c r="AU29" s="44" t="e">
        <f t="shared" si="7"/>
        <v>#REF!</v>
      </c>
      <c r="AV29" s="44" t="e">
        <f t="shared" si="7"/>
        <v>#REF!</v>
      </c>
      <c r="AW29" s="44" t="e">
        <f t="shared" si="7"/>
        <v>#REF!</v>
      </c>
      <c r="AX29" s="44" t="e">
        <f t="shared" si="7"/>
        <v>#REF!</v>
      </c>
      <c r="AY29" s="44" t="e">
        <f t="shared" si="7"/>
        <v>#REF!</v>
      </c>
      <c r="AZ29" s="44" t="e">
        <f t="shared" si="7"/>
        <v>#REF!</v>
      </c>
      <c r="BA29" s="44" t="e">
        <f t="shared" si="7"/>
        <v>#REF!</v>
      </c>
    </row>
    <row r="30" spans="1:53" ht="12.75" hidden="1" customHeight="1">
      <c r="A30" s="74" t="s">
        <v>110</v>
      </c>
      <c r="B30" s="74"/>
      <c r="C30" s="74"/>
      <c r="AA30" s="97"/>
      <c r="AB30" s="98" t="s">
        <v>114</v>
      </c>
      <c r="AC30" s="98">
        <v>3.6</v>
      </c>
      <c r="AD30" s="98"/>
      <c r="AE30" s="98"/>
      <c r="AF30" s="44" t="e">
        <f t="shared" si="6"/>
        <v>#REF!</v>
      </c>
      <c r="AG30" s="44" t="e">
        <f t="shared" si="6"/>
        <v>#REF!</v>
      </c>
      <c r="AH30" s="44" t="e">
        <f t="shared" si="6"/>
        <v>#REF!</v>
      </c>
      <c r="AI30" s="44" t="e">
        <f t="shared" si="6"/>
        <v>#REF!</v>
      </c>
      <c r="AJ30" s="44" t="e">
        <f t="shared" si="6"/>
        <v>#REF!</v>
      </c>
      <c r="AK30" s="44" t="e">
        <f t="shared" si="6"/>
        <v>#REF!</v>
      </c>
      <c r="AL30" s="44" t="e">
        <f t="shared" si="6"/>
        <v>#REF!</v>
      </c>
      <c r="AM30" s="44" t="e">
        <f t="shared" si="6"/>
        <v>#REF!</v>
      </c>
      <c r="AN30" s="44" t="e">
        <f t="shared" si="6"/>
        <v>#REF!</v>
      </c>
      <c r="AO30" s="44" t="e">
        <f t="shared" si="6"/>
        <v>#REF!</v>
      </c>
      <c r="AQ30" s="75"/>
      <c r="AR30" s="44" t="e">
        <f t="shared" si="7"/>
        <v>#REF!</v>
      </c>
      <c r="AS30" s="44" t="e">
        <f t="shared" si="7"/>
        <v>#REF!</v>
      </c>
      <c r="AT30" s="44" t="e">
        <f t="shared" si="7"/>
        <v>#REF!</v>
      </c>
      <c r="AU30" s="44" t="e">
        <f t="shared" si="7"/>
        <v>#REF!</v>
      </c>
      <c r="AV30" s="44" t="e">
        <f t="shared" si="7"/>
        <v>#REF!</v>
      </c>
      <c r="AW30" s="44" t="e">
        <f t="shared" si="7"/>
        <v>#REF!</v>
      </c>
      <c r="AX30" s="44" t="e">
        <f t="shared" si="7"/>
        <v>#REF!</v>
      </c>
      <c r="AY30" s="44" t="e">
        <f t="shared" si="7"/>
        <v>#REF!</v>
      </c>
      <c r="AZ30" s="44" t="e">
        <f t="shared" si="7"/>
        <v>#REF!</v>
      </c>
      <c r="BA30" s="44" t="e">
        <f t="shared" si="7"/>
        <v>#REF!</v>
      </c>
    </row>
    <row r="31" spans="1:53" ht="12.75" hidden="1" customHeight="1">
      <c r="A31" s="74" t="s">
        <v>124</v>
      </c>
      <c r="B31" s="74"/>
      <c r="C31" s="74"/>
      <c r="AA31" s="97"/>
      <c r="AB31" s="98" t="s">
        <v>115</v>
      </c>
      <c r="AC31" s="98">
        <v>6.1984000000000004</v>
      </c>
      <c r="AD31" s="98"/>
      <c r="AE31" s="98"/>
      <c r="AF31" s="44" t="e">
        <f t="shared" si="6"/>
        <v>#REF!</v>
      </c>
      <c r="AG31" s="44" t="e">
        <f t="shared" si="6"/>
        <v>#REF!</v>
      </c>
      <c r="AH31" s="44" t="e">
        <f t="shared" si="6"/>
        <v>#REF!</v>
      </c>
      <c r="AI31" s="44" t="e">
        <f t="shared" si="6"/>
        <v>#REF!</v>
      </c>
      <c r="AJ31" s="44" t="e">
        <f t="shared" si="6"/>
        <v>#REF!</v>
      </c>
      <c r="AK31" s="44" t="e">
        <f t="shared" si="6"/>
        <v>#REF!</v>
      </c>
      <c r="AL31" s="44" t="e">
        <f t="shared" si="6"/>
        <v>#REF!</v>
      </c>
      <c r="AM31" s="44" t="e">
        <f t="shared" si="6"/>
        <v>#REF!</v>
      </c>
      <c r="AN31" s="44" t="e">
        <f t="shared" si="6"/>
        <v>#REF!</v>
      </c>
      <c r="AO31" s="44" t="e">
        <f t="shared" si="6"/>
        <v>#REF!</v>
      </c>
      <c r="AQ31" s="75"/>
      <c r="AR31" s="44" t="e">
        <f t="shared" si="7"/>
        <v>#REF!</v>
      </c>
      <c r="AS31" s="44" t="e">
        <f t="shared" si="7"/>
        <v>#REF!</v>
      </c>
      <c r="AT31" s="44" t="e">
        <f t="shared" si="7"/>
        <v>#REF!</v>
      </c>
      <c r="AU31" s="44" t="e">
        <f t="shared" si="7"/>
        <v>#REF!</v>
      </c>
      <c r="AV31" s="44" t="e">
        <f t="shared" si="7"/>
        <v>#REF!</v>
      </c>
      <c r="AW31" s="44" t="e">
        <f t="shared" si="7"/>
        <v>#REF!</v>
      </c>
      <c r="AX31" s="44" t="e">
        <f t="shared" si="7"/>
        <v>#REF!</v>
      </c>
      <c r="AY31" s="44" t="e">
        <f t="shared" si="7"/>
        <v>#REF!</v>
      </c>
      <c r="AZ31" s="44" t="e">
        <f t="shared" si="7"/>
        <v>#REF!</v>
      </c>
      <c r="BA31" s="44" t="e">
        <f t="shared" si="7"/>
        <v>#REF!</v>
      </c>
    </row>
    <row r="32" spans="1:53" ht="12.75" hidden="1" customHeight="1">
      <c r="A32" s="74" t="s">
        <v>125</v>
      </c>
      <c r="B32" s="74"/>
      <c r="C32" s="74"/>
      <c r="AA32" s="97"/>
      <c r="AB32" s="98" t="s">
        <v>116</v>
      </c>
      <c r="AC32" s="98">
        <v>5.1995100000000001</v>
      </c>
      <c r="AD32" s="98"/>
      <c r="AE32" s="98"/>
      <c r="AF32" s="44" t="e">
        <f t="shared" si="6"/>
        <v>#REF!</v>
      </c>
      <c r="AG32" s="44" t="e">
        <f t="shared" si="6"/>
        <v>#REF!</v>
      </c>
      <c r="AH32" s="44" t="e">
        <f t="shared" si="6"/>
        <v>#REF!</v>
      </c>
      <c r="AI32" s="44" t="e">
        <f t="shared" si="6"/>
        <v>#REF!</v>
      </c>
      <c r="AJ32" s="44" t="e">
        <f t="shared" si="6"/>
        <v>#REF!</v>
      </c>
      <c r="AK32" s="44" t="e">
        <f t="shared" si="6"/>
        <v>#REF!</v>
      </c>
      <c r="AL32" s="44" t="e">
        <f t="shared" si="6"/>
        <v>#REF!</v>
      </c>
      <c r="AM32" s="44" t="e">
        <f t="shared" si="6"/>
        <v>#REF!</v>
      </c>
      <c r="AN32" s="44" t="e">
        <f t="shared" si="6"/>
        <v>#REF!</v>
      </c>
      <c r="AO32" s="44" t="e">
        <f t="shared" si="6"/>
        <v>#REF!</v>
      </c>
      <c r="AQ32" s="75"/>
      <c r="AR32" s="44" t="e">
        <f t="shared" si="7"/>
        <v>#REF!</v>
      </c>
      <c r="AS32" s="44" t="e">
        <f t="shared" si="7"/>
        <v>#REF!</v>
      </c>
      <c r="AT32" s="44" t="e">
        <f t="shared" si="7"/>
        <v>#REF!</v>
      </c>
      <c r="AU32" s="44" t="e">
        <f t="shared" si="7"/>
        <v>#REF!</v>
      </c>
      <c r="AV32" s="44" t="e">
        <f t="shared" si="7"/>
        <v>#REF!</v>
      </c>
      <c r="AW32" s="44" t="e">
        <f t="shared" si="7"/>
        <v>#REF!</v>
      </c>
      <c r="AX32" s="44" t="e">
        <f t="shared" si="7"/>
        <v>#REF!</v>
      </c>
      <c r="AY32" s="44" t="e">
        <f t="shared" si="7"/>
        <v>#REF!</v>
      </c>
      <c r="AZ32" s="44" t="e">
        <f t="shared" si="7"/>
        <v>#REF!</v>
      </c>
      <c r="BA32" s="44" t="e">
        <f t="shared" si="7"/>
        <v>#REF!</v>
      </c>
    </row>
    <row r="33" spans="1:53" ht="12.75" hidden="1" customHeight="1">
      <c r="A33" s="74" t="s">
        <v>0</v>
      </c>
      <c r="B33" s="74"/>
      <c r="C33" s="74"/>
      <c r="AA33" s="97"/>
      <c r="AB33" s="98" t="s">
        <v>117</v>
      </c>
      <c r="AC33" s="98">
        <v>17.71416</v>
      </c>
      <c r="AD33" s="98"/>
      <c r="AE33" s="98"/>
      <c r="AQ33" s="75"/>
    </row>
    <row r="34" spans="1:53" ht="12.75" hidden="1" customHeight="1">
      <c r="A34" s="74" t="s">
        <v>55</v>
      </c>
      <c r="B34" s="74">
        <f>0.39*1.5*(8.5/12)^0.9*(2/3)^0.45</f>
        <v>0.35737873826145539</v>
      </c>
      <c r="C34" s="74"/>
      <c r="AA34" s="97"/>
      <c r="AB34" s="98"/>
      <c r="AC34" s="98"/>
      <c r="AD34" s="98"/>
      <c r="AE34" s="98"/>
      <c r="AQ34" s="75"/>
    </row>
    <row r="35" spans="1:53" ht="12.75" hidden="1" customHeight="1">
      <c r="A35" s="74" t="s">
        <v>56</v>
      </c>
      <c r="B35" s="74">
        <f>0.39*0.15*(8.5/12)^0.9*(2/3)^0.45</f>
        <v>3.5737873826145544E-2</v>
      </c>
      <c r="C35" s="74"/>
      <c r="AA35" s="97" t="s">
        <v>126</v>
      </c>
      <c r="AB35" s="98" t="s">
        <v>106</v>
      </c>
      <c r="AC35" s="98" t="s">
        <v>107</v>
      </c>
      <c r="AD35" s="98"/>
      <c r="AE35" s="98"/>
      <c r="AF35" s="44" t="e">
        <f t="shared" ref="AF35:AO43" si="8">AF$8*$AC35</f>
        <v>#REF!</v>
      </c>
      <c r="AG35" s="44" t="e">
        <f t="shared" si="8"/>
        <v>#REF!</v>
      </c>
      <c r="AH35" s="44" t="e">
        <f t="shared" si="8"/>
        <v>#REF!</v>
      </c>
      <c r="AI35" s="44" t="e">
        <f t="shared" si="8"/>
        <v>#REF!</v>
      </c>
      <c r="AJ35" s="44" t="e">
        <f t="shared" si="8"/>
        <v>#REF!</v>
      </c>
      <c r="AK35" s="44" t="e">
        <f t="shared" si="8"/>
        <v>#REF!</v>
      </c>
      <c r="AL35" s="44" t="e">
        <f t="shared" si="8"/>
        <v>#REF!</v>
      </c>
      <c r="AM35" s="44" t="e">
        <f t="shared" si="8"/>
        <v>#REF!</v>
      </c>
      <c r="AN35" s="44" t="e">
        <f t="shared" si="8"/>
        <v>#REF!</v>
      </c>
      <c r="AO35" s="44" t="e">
        <f t="shared" si="8"/>
        <v>#REF!</v>
      </c>
      <c r="AQ35" s="75"/>
      <c r="AR35" s="44" t="e">
        <f t="shared" ref="AR35:BA43" si="9">AR$8*$AC35</f>
        <v>#REF!</v>
      </c>
      <c r="AS35" s="44" t="e">
        <f t="shared" si="9"/>
        <v>#REF!</v>
      </c>
      <c r="AT35" s="44" t="e">
        <f t="shared" si="9"/>
        <v>#REF!</v>
      </c>
      <c r="AU35" s="44" t="e">
        <f t="shared" si="9"/>
        <v>#REF!</v>
      </c>
      <c r="AV35" s="44" t="e">
        <f t="shared" si="9"/>
        <v>#REF!</v>
      </c>
      <c r="AW35" s="44" t="e">
        <f t="shared" si="9"/>
        <v>#REF!</v>
      </c>
      <c r="AX35" s="44" t="e">
        <f t="shared" si="9"/>
        <v>#REF!</v>
      </c>
      <c r="AY35" s="44" t="e">
        <f t="shared" si="9"/>
        <v>#REF!</v>
      </c>
      <c r="AZ35" s="44" t="e">
        <f t="shared" si="9"/>
        <v>#REF!</v>
      </c>
      <c r="BA35" s="44" t="e">
        <f t="shared" si="9"/>
        <v>#REF!</v>
      </c>
    </row>
    <row r="36" spans="1:53" ht="12.75" hidden="1" customHeight="1">
      <c r="AA36" s="97"/>
      <c r="AB36" s="98" t="s">
        <v>108</v>
      </c>
      <c r="AC36" s="98">
        <v>0</v>
      </c>
      <c r="AD36" s="98"/>
      <c r="AE36" s="98"/>
      <c r="AF36" s="44" t="e">
        <f t="shared" si="8"/>
        <v>#REF!</v>
      </c>
      <c r="AG36" s="44" t="e">
        <f t="shared" si="8"/>
        <v>#REF!</v>
      </c>
      <c r="AH36" s="44" t="e">
        <f t="shared" si="8"/>
        <v>#REF!</v>
      </c>
      <c r="AI36" s="44" t="e">
        <f t="shared" si="8"/>
        <v>#REF!</v>
      </c>
      <c r="AJ36" s="44" t="e">
        <f t="shared" si="8"/>
        <v>#REF!</v>
      </c>
      <c r="AK36" s="44" t="e">
        <f t="shared" si="8"/>
        <v>#REF!</v>
      </c>
      <c r="AL36" s="44" t="e">
        <f t="shared" si="8"/>
        <v>#REF!</v>
      </c>
      <c r="AM36" s="44" t="e">
        <f t="shared" si="8"/>
        <v>#REF!</v>
      </c>
      <c r="AN36" s="44" t="e">
        <f t="shared" si="8"/>
        <v>#REF!</v>
      </c>
      <c r="AO36" s="44" t="e">
        <f t="shared" si="8"/>
        <v>#REF!</v>
      </c>
      <c r="AQ36" s="75"/>
      <c r="AR36" s="44" t="e">
        <f t="shared" si="9"/>
        <v>#REF!</v>
      </c>
      <c r="AS36" s="44" t="e">
        <f t="shared" si="9"/>
        <v>#REF!</v>
      </c>
      <c r="AT36" s="44" t="e">
        <f t="shared" si="9"/>
        <v>#REF!</v>
      </c>
      <c r="AU36" s="44" t="e">
        <f t="shared" si="9"/>
        <v>#REF!</v>
      </c>
      <c r="AV36" s="44" t="e">
        <f t="shared" si="9"/>
        <v>#REF!</v>
      </c>
      <c r="AW36" s="44" t="e">
        <f t="shared" si="9"/>
        <v>#REF!</v>
      </c>
      <c r="AX36" s="44" t="e">
        <f t="shared" si="9"/>
        <v>#REF!</v>
      </c>
      <c r="AY36" s="44" t="e">
        <f t="shared" si="9"/>
        <v>#REF!</v>
      </c>
      <c r="AZ36" s="44" t="e">
        <f t="shared" si="9"/>
        <v>#REF!</v>
      </c>
      <c r="BA36" s="44" t="e">
        <f t="shared" si="9"/>
        <v>#REF!</v>
      </c>
    </row>
    <row r="37" spans="1:53" ht="12.75" hidden="1" customHeight="1">
      <c r="AA37" s="97"/>
      <c r="AB37" s="98" t="s">
        <v>109</v>
      </c>
      <c r="AC37" s="98">
        <v>0</v>
      </c>
      <c r="AD37" s="98"/>
      <c r="AE37" s="98"/>
      <c r="AF37" s="44" t="e">
        <f t="shared" si="8"/>
        <v>#REF!</v>
      </c>
      <c r="AG37" s="44" t="e">
        <f t="shared" si="8"/>
        <v>#REF!</v>
      </c>
      <c r="AH37" s="44" t="e">
        <f t="shared" si="8"/>
        <v>#REF!</v>
      </c>
      <c r="AI37" s="44" t="e">
        <f t="shared" si="8"/>
        <v>#REF!</v>
      </c>
      <c r="AJ37" s="44" t="e">
        <f t="shared" si="8"/>
        <v>#REF!</v>
      </c>
      <c r="AK37" s="44" t="e">
        <f t="shared" si="8"/>
        <v>#REF!</v>
      </c>
      <c r="AL37" s="44" t="e">
        <f t="shared" si="8"/>
        <v>#REF!</v>
      </c>
      <c r="AM37" s="44" t="e">
        <f t="shared" si="8"/>
        <v>#REF!</v>
      </c>
      <c r="AN37" s="44" t="e">
        <f t="shared" si="8"/>
        <v>#REF!</v>
      </c>
      <c r="AO37" s="44" t="e">
        <f t="shared" si="8"/>
        <v>#REF!</v>
      </c>
      <c r="AQ37" s="75"/>
      <c r="AR37" s="44" t="e">
        <f t="shared" si="9"/>
        <v>#REF!</v>
      </c>
      <c r="AS37" s="44" t="e">
        <f t="shared" si="9"/>
        <v>#REF!</v>
      </c>
      <c r="AT37" s="44" t="e">
        <f t="shared" si="9"/>
        <v>#REF!</v>
      </c>
      <c r="AU37" s="44" t="e">
        <f t="shared" si="9"/>
        <v>#REF!</v>
      </c>
      <c r="AV37" s="44" t="e">
        <f t="shared" si="9"/>
        <v>#REF!</v>
      </c>
      <c r="AW37" s="44" t="e">
        <f t="shared" si="9"/>
        <v>#REF!</v>
      </c>
      <c r="AX37" s="44" t="e">
        <f t="shared" si="9"/>
        <v>#REF!</v>
      </c>
      <c r="AY37" s="44" t="e">
        <f t="shared" si="9"/>
        <v>#REF!</v>
      </c>
      <c r="AZ37" s="44" t="e">
        <f t="shared" si="9"/>
        <v>#REF!</v>
      </c>
      <c r="BA37" s="44" t="e">
        <f t="shared" si="9"/>
        <v>#REF!</v>
      </c>
    </row>
    <row r="38" spans="1:53" ht="12.75" hidden="1" customHeight="1">
      <c r="AA38" s="97"/>
      <c r="AB38" s="98" t="s">
        <v>111</v>
      </c>
      <c r="AC38" s="98">
        <v>0</v>
      </c>
      <c r="AD38" s="98"/>
      <c r="AE38" s="98"/>
      <c r="AF38" s="44" t="e">
        <f t="shared" si="8"/>
        <v>#REF!</v>
      </c>
      <c r="AG38" s="44" t="e">
        <f t="shared" si="8"/>
        <v>#REF!</v>
      </c>
      <c r="AH38" s="44" t="e">
        <f t="shared" si="8"/>
        <v>#REF!</v>
      </c>
      <c r="AI38" s="44" t="e">
        <f t="shared" si="8"/>
        <v>#REF!</v>
      </c>
      <c r="AJ38" s="44" t="e">
        <f t="shared" si="8"/>
        <v>#REF!</v>
      </c>
      <c r="AK38" s="44" t="e">
        <f t="shared" si="8"/>
        <v>#REF!</v>
      </c>
      <c r="AL38" s="44" t="e">
        <f t="shared" si="8"/>
        <v>#REF!</v>
      </c>
      <c r="AM38" s="44" t="e">
        <f t="shared" si="8"/>
        <v>#REF!</v>
      </c>
      <c r="AN38" s="44" t="e">
        <f t="shared" si="8"/>
        <v>#REF!</v>
      </c>
      <c r="AO38" s="44" t="e">
        <f t="shared" si="8"/>
        <v>#REF!</v>
      </c>
      <c r="AQ38" s="75"/>
      <c r="AR38" s="44" t="e">
        <f t="shared" si="9"/>
        <v>#REF!</v>
      </c>
      <c r="AS38" s="44" t="e">
        <f t="shared" si="9"/>
        <v>#REF!</v>
      </c>
      <c r="AT38" s="44" t="e">
        <f t="shared" si="9"/>
        <v>#REF!</v>
      </c>
      <c r="AU38" s="44" t="e">
        <f t="shared" si="9"/>
        <v>#REF!</v>
      </c>
      <c r="AV38" s="44" t="e">
        <f t="shared" si="9"/>
        <v>#REF!</v>
      </c>
      <c r="AW38" s="44" t="e">
        <f t="shared" si="9"/>
        <v>#REF!</v>
      </c>
      <c r="AX38" s="44" t="e">
        <f t="shared" si="9"/>
        <v>#REF!</v>
      </c>
      <c r="AY38" s="44" t="e">
        <f t="shared" si="9"/>
        <v>#REF!</v>
      </c>
      <c r="AZ38" s="44" t="e">
        <f t="shared" si="9"/>
        <v>#REF!</v>
      </c>
      <c r="BA38" s="44" t="e">
        <f t="shared" si="9"/>
        <v>#REF!</v>
      </c>
    </row>
    <row r="39" spans="1:53" ht="12.75" hidden="1" customHeight="1">
      <c r="AA39" s="97"/>
      <c r="AB39" s="98" t="s">
        <v>112</v>
      </c>
      <c r="AC39" s="98">
        <v>16.541599999999999</v>
      </c>
      <c r="AD39" s="98"/>
      <c r="AE39" s="98"/>
      <c r="AF39" s="44" t="e">
        <f t="shared" si="8"/>
        <v>#REF!</v>
      </c>
      <c r="AG39" s="44" t="e">
        <f t="shared" si="8"/>
        <v>#REF!</v>
      </c>
      <c r="AH39" s="44" t="e">
        <f t="shared" si="8"/>
        <v>#REF!</v>
      </c>
      <c r="AI39" s="44" t="e">
        <f t="shared" si="8"/>
        <v>#REF!</v>
      </c>
      <c r="AJ39" s="44" t="e">
        <f t="shared" si="8"/>
        <v>#REF!</v>
      </c>
      <c r="AK39" s="44" t="e">
        <f t="shared" si="8"/>
        <v>#REF!</v>
      </c>
      <c r="AL39" s="44" t="e">
        <f t="shared" si="8"/>
        <v>#REF!</v>
      </c>
      <c r="AM39" s="44" t="e">
        <f t="shared" si="8"/>
        <v>#REF!</v>
      </c>
      <c r="AN39" s="44" t="e">
        <f t="shared" si="8"/>
        <v>#REF!</v>
      </c>
      <c r="AO39" s="44" t="e">
        <f t="shared" si="8"/>
        <v>#REF!</v>
      </c>
      <c r="AQ39" s="75"/>
      <c r="AR39" s="44" t="e">
        <f t="shared" si="9"/>
        <v>#REF!</v>
      </c>
      <c r="AS39" s="44" t="e">
        <f t="shared" si="9"/>
        <v>#REF!</v>
      </c>
      <c r="AT39" s="44" t="e">
        <f t="shared" si="9"/>
        <v>#REF!</v>
      </c>
      <c r="AU39" s="44" t="e">
        <f t="shared" si="9"/>
        <v>#REF!</v>
      </c>
      <c r="AV39" s="44" t="e">
        <f t="shared" si="9"/>
        <v>#REF!</v>
      </c>
      <c r="AW39" s="44" t="e">
        <f t="shared" si="9"/>
        <v>#REF!</v>
      </c>
      <c r="AX39" s="44" t="e">
        <f t="shared" si="9"/>
        <v>#REF!</v>
      </c>
      <c r="AY39" s="44" t="e">
        <f t="shared" si="9"/>
        <v>#REF!</v>
      </c>
      <c r="AZ39" s="44" t="e">
        <f t="shared" si="9"/>
        <v>#REF!</v>
      </c>
      <c r="BA39" s="44" t="e">
        <f t="shared" si="9"/>
        <v>#REF!</v>
      </c>
    </row>
    <row r="40" spans="1:53" ht="12.75" hidden="1" customHeight="1">
      <c r="AA40" s="97"/>
      <c r="AB40" s="98" t="s">
        <v>113</v>
      </c>
      <c r="AC40" s="98">
        <v>0</v>
      </c>
      <c r="AD40" s="98"/>
      <c r="AE40" s="98"/>
      <c r="AF40" s="44" t="e">
        <f t="shared" si="8"/>
        <v>#REF!</v>
      </c>
      <c r="AG40" s="44" t="e">
        <f t="shared" si="8"/>
        <v>#REF!</v>
      </c>
      <c r="AH40" s="44" t="e">
        <f t="shared" si="8"/>
        <v>#REF!</v>
      </c>
      <c r="AI40" s="44" t="e">
        <f t="shared" si="8"/>
        <v>#REF!</v>
      </c>
      <c r="AJ40" s="44" t="e">
        <f t="shared" si="8"/>
        <v>#REF!</v>
      </c>
      <c r="AK40" s="44" t="e">
        <f t="shared" si="8"/>
        <v>#REF!</v>
      </c>
      <c r="AL40" s="44" t="e">
        <f t="shared" si="8"/>
        <v>#REF!</v>
      </c>
      <c r="AM40" s="44" t="e">
        <f t="shared" si="8"/>
        <v>#REF!</v>
      </c>
      <c r="AN40" s="44" t="e">
        <f t="shared" si="8"/>
        <v>#REF!</v>
      </c>
      <c r="AO40" s="44" t="e">
        <f t="shared" si="8"/>
        <v>#REF!</v>
      </c>
      <c r="AQ40" s="75"/>
      <c r="AR40" s="44" t="e">
        <f t="shared" si="9"/>
        <v>#REF!</v>
      </c>
      <c r="AS40" s="44" t="e">
        <f t="shared" si="9"/>
        <v>#REF!</v>
      </c>
      <c r="AT40" s="44" t="e">
        <f t="shared" si="9"/>
        <v>#REF!</v>
      </c>
      <c r="AU40" s="44" t="e">
        <f t="shared" si="9"/>
        <v>#REF!</v>
      </c>
      <c r="AV40" s="44" t="e">
        <f t="shared" si="9"/>
        <v>#REF!</v>
      </c>
      <c r="AW40" s="44" t="e">
        <f t="shared" si="9"/>
        <v>#REF!</v>
      </c>
      <c r="AX40" s="44" t="e">
        <f t="shared" si="9"/>
        <v>#REF!</v>
      </c>
      <c r="AY40" s="44" t="e">
        <f t="shared" si="9"/>
        <v>#REF!</v>
      </c>
      <c r="AZ40" s="44" t="e">
        <f t="shared" si="9"/>
        <v>#REF!</v>
      </c>
      <c r="BA40" s="44" t="e">
        <f t="shared" si="9"/>
        <v>#REF!</v>
      </c>
    </row>
    <row r="41" spans="1:53" ht="12.75" hidden="1" customHeight="1">
      <c r="AA41" s="97"/>
      <c r="AB41" s="98" t="s">
        <v>114</v>
      </c>
      <c r="AC41" s="98">
        <v>0</v>
      </c>
      <c r="AD41" s="98"/>
      <c r="AE41" s="98"/>
      <c r="AF41" s="44" t="e">
        <f t="shared" si="8"/>
        <v>#REF!</v>
      </c>
      <c r="AG41" s="44" t="e">
        <f t="shared" si="8"/>
        <v>#REF!</v>
      </c>
      <c r="AH41" s="44" t="e">
        <f t="shared" si="8"/>
        <v>#REF!</v>
      </c>
      <c r="AI41" s="44" t="e">
        <f t="shared" si="8"/>
        <v>#REF!</v>
      </c>
      <c r="AJ41" s="44" t="e">
        <f t="shared" si="8"/>
        <v>#REF!</v>
      </c>
      <c r="AK41" s="44" t="e">
        <f t="shared" si="8"/>
        <v>#REF!</v>
      </c>
      <c r="AL41" s="44" t="e">
        <f t="shared" si="8"/>
        <v>#REF!</v>
      </c>
      <c r="AM41" s="44" t="e">
        <f t="shared" si="8"/>
        <v>#REF!</v>
      </c>
      <c r="AN41" s="44" t="e">
        <f t="shared" si="8"/>
        <v>#REF!</v>
      </c>
      <c r="AO41" s="44" t="e">
        <f t="shared" si="8"/>
        <v>#REF!</v>
      </c>
      <c r="AQ41" s="75"/>
      <c r="AR41" s="44" t="e">
        <f t="shared" si="9"/>
        <v>#REF!</v>
      </c>
      <c r="AS41" s="44" t="e">
        <f t="shared" si="9"/>
        <v>#REF!</v>
      </c>
      <c r="AT41" s="44" t="e">
        <f t="shared" si="9"/>
        <v>#REF!</v>
      </c>
      <c r="AU41" s="44" t="e">
        <f t="shared" si="9"/>
        <v>#REF!</v>
      </c>
      <c r="AV41" s="44" t="e">
        <f t="shared" si="9"/>
        <v>#REF!</v>
      </c>
      <c r="AW41" s="44" t="e">
        <f t="shared" si="9"/>
        <v>#REF!</v>
      </c>
      <c r="AX41" s="44" t="e">
        <f t="shared" si="9"/>
        <v>#REF!</v>
      </c>
      <c r="AY41" s="44" t="e">
        <f t="shared" si="9"/>
        <v>#REF!</v>
      </c>
      <c r="AZ41" s="44" t="e">
        <f t="shared" si="9"/>
        <v>#REF!</v>
      </c>
      <c r="BA41" s="44" t="e">
        <f t="shared" si="9"/>
        <v>#REF!</v>
      </c>
    </row>
    <row r="42" spans="1:53" ht="12.75" hidden="1" customHeight="1">
      <c r="AA42" s="97"/>
      <c r="AB42" s="98" t="s">
        <v>115</v>
      </c>
      <c r="AC42" s="98">
        <v>14.601599999999999</v>
      </c>
      <c r="AD42" s="98"/>
      <c r="AE42" s="98"/>
      <c r="AF42" s="44" t="e">
        <f t="shared" si="8"/>
        <v>#REF!</v>
      </c>
      <c r="AG42" s="44" t="e">
        <f t="shared" si="8"/>
        <v>#REF!</v>
      </c>
      <c r="AH42" s="44" t="e">
        <f t="shared" si="8"/>
        <v>#REF!</v>
      </c>
      <c r="AI42" s="44" t="e">
        <f t="shared" si="8"/>
        <v>#REF!</v>
      </c>
      <c r="AJ42" s="44" t="e">
        <f t="shared" si="8"/>
        <v>#REF!</v>
      </c>
      <c r="AK42" s="44" t="e">
        <f t="shared" si="8"/>
        <v>#REF!</v>
      </c>
      <c r="AL42" s="44" t="e">
        <f t="shared" si="8"/>
        <v>#REF!</v>
      </c>
      <c r="AM42" s="44" t="e">
        <f t="shared" si="8"/>
        <v>#REF!</v>
      </c>
      <c r="AN42" s="44" t="e">
        <f t="shared" si="8"/>
        <v>#REF!</v>
      </c>
      <c r="AO42" s="44" t="e">
        <f t="shared" si="8"/>
        <v>#REF!</v>
      </c>
      <c r="AQ42" s="75"/>
      <c r="AR42" s="44" t="e">
        <f t="shared" si="9"/>
        <v>#REF!</v>
      </c>
      <c r="AS42" s="44" t="e">
        <f t="shared" si="9"/>
        <v>#REF!</v>
      </c>
      <c r="AT42" s="44" t="e">
        <f t="shared" si="9"/>
        <v>#REF!</v>
      </c>
      <c r="AU42" s="44" t="e">
        <f t="shared" si="9"/>
        <v>#REF!</v>
      </c>
      <c r="AV42" s="44" t="e">
        <f t="shared" si="9"/>
        <v>#REF!</v>
      </c>
      <c r="AW42" s="44" t="e">
        <f t="shared" si="9"/>
        <v>#REF!</v>
      </c>
      <c r="AX42" s="44" t="e">
        <f t="shared" si="9"/>
        <v>#REF!</v>
      </c>
      <c r="AY42" s="44" t="e">
        <f t="shared" si="9"/>
        <v>#REF!</v>
      </c>
      <c r="AZ42" s="44" t="e">
        <f t="shared" si="9"/>
        <v>#REF!</v>
      </c>
      <c r="BA42" s="44" t="e">
        <f t="shared" si="9"/>
        <v>#REF!</v>
      </c>
    </row>
    <row r="43" spans="1:53" ht="12.75" hidden="1" customHeight="1">
      <c r="AA43" s="97"/>
      <c r="AB43" s="98" t="s">
        <v>116</v>
      </c>
      <c r="AC43" s="98">
        <v>14.570489999999999</v>
      </c>
      <c r="AD43" s="98"/>
      <c r="AE43" s="98"/>
      <c r="AF43" s="44" t="e">
        <f t="shared" si="8"/>
        <v>#REF!</v>
      </c>
      <c r="AG43" s="44" t="e">
        <f t="shared" si="8"/>
        <v>#REF!</v>
      </c>
      <c r="AH43" s="44" t="e">
        <f t="shared" si="8"/>
        <v>#REF!</v>
      </c>
      <c r="AI43" s="44" t="e">
        <f t="shared" si="8"/>
        <v>#REF!</v>
      </c>
      <c r="AJ43" s="44" t="e">
        <f t="shared" si="8"/>
        <v>#REF!</v>
      </c>
      <c r="AK43" s="44" t="e">
        <f t="shared" si="8"/>
        <v>#REF!</v>
      </c>
      <c r="AL43" s="44" t="e">
        <f t="shared" si="8"/>
        <v>#REF!</v>
      </c>
      <c r="AM43" s="44" t="e">
        <f t="shared" si="8"/>
        <v>#REF!</v>
      </c>
      <c r="AN43" s="44" t="e">
        <f t="shared" si="8"/>
        <v>#REF!</v>
      </c>
      <c r="AO43" s="44" t="e">
        <f t="shared" si="8"/>
        <v>#REF!</v>
      </c>
      <c r="AQ43" s="75"/>
      <c r="AR43" s="44" t="e">
        <f t="shared" si="9"/>
        <v>#REF!</v>
      </c>
      <c r="AS43" s="44" t="e">
        <f t="shared" si="9"/>
        <v>#REF!</v>
      </c>
      <c r="AT43" s="44" t="e">
        <f t="shared" si="9"/>
        <v>#REF!</v>
      </c>
      <c r="AU43" s="44" t="e">
        <f t="shared" si="9"/>
        <v>#REF!</v>
      </c>
      <c r="AV43" s="44" t="e">
        <f t="shared" si="9"/>
        <v>#REF!</v>
      </c>
      <c r="AW43" s="44" t="e">
        <f t="shared" si="9"/>
        <v>#REF!</v>
      </c>
      <c r="AX43" s="44" t="e">
        <f t="shared" si="9"/>
        <v>#REF!</v>
      </c>
      <c r="AY43" s="44" t="e">
        <f t="shared" si="9"/>
        <v>#REF!</v>
      </c>
      <c r="AZ43" s="44" t="e">
        <f t="shared" si="9"/>
        <v>#REF!</v>
      </c>
      <c r="BA43" s="44" t="e">
        <f t="shared" si="9"/>
        <v>#REF!</v>
      </c>
    </row>
    <row r="44" spans="1:53" ht="12.75" hidden="1" customHeight="1">
      <c r="AA44" s="97"/>
      <c r="AB44" s="98" t="s">
        <v>117</v>
      </c>
      <c r="AC44" s="98">
        <v>14.14584</v>
      </c>
      <c r="AD44" s="98"/>
      <c r="AE44" s="98"/>
      <c r="AQ44" s="75"/>
    </row>
    <row r="45" spans="1:53" ht="12.75" hidden="1" customHeight="1">
      <c r="AQ45" s="75"/>
    </row>
    <row r="46" spans="1:53" ht="63.75" hidden="1" customHeight="1">
      <c r="AF46" s="52" t="s">
        <v>51</v>
      </c>
      <c r="AG46" s="52" t="s">
        <v>66</v>
      </c>
      <c r="AH46" s="52" t="s">
        <v>53</v>
      </c>
      <c r="AI46" s="52" t="s">
        <v>54</v>
      </c>
      <c r="AJ46" s="52" t="s">
        <v>55</v>
      </c>
      <c r="AK46" s="52" t="s">
        <v>56</v>
      </c>
      <c r="AL46" s="53" t="s">
        <v>68</v>
      </c>
      <c r="AM46" s="53" t="s">
        <v>69</v>
      </c>
      <c r="AN46" s="53" t="s">
        <v>57</v>
      </c>
      <c r="AO46" s="53" t="s">
        <v>58</v>
      </c>
      <c r="AP46" s="53"/>
      <c r="AQ46" s="95"/>
      <c r="AR46" s="52" t="s">
        <v>51</v>
      </c>
      <c r="AS46" s="52" t="s">
        <v>66</v>
      </c>
      <c r="AT46" s="52" t="s">
        <v>67</v>
      </c>
      <c r="AU46" s="52" t="s">
        <v>54</v>
      </c>
      <c r="AV46" s="52" t="s">
        <v>55</v>
      </c>
      <c r="AW46" s="52" t="s">
        <v>56</v>
      </c>
      <c r="AX46" s="53" t="s">
        <v>68</v>
      </c>
      <c r="AY46" s="53" t="s">
        <v>69</v>
      </c>
      <c r="AZ46" s="96" t="s">
        <v>57</v>
      </c>
      <c r="BA46" s="52" t="s">
        <v>58</v>
      </c>
    </row>
    <row r="47" spans="1:53" ht="12.75" hidden="1" customHeight="1">
      <c r="AA47" s="99" t="s">
        <v>127</v>
      </c>
      <c r="AB47" s="100"/>
      <c r="AC47" s="101"/>
      <c r="AD47" s="101"/>
      <c r="AE47" s="101"/>
      <c r="AG47" s="104"/>
      <c r="AQ47" s="75"/>
    </row>
    <row r="48" spans="1:53" ht="12.75" hidden="1" customHeight="1">
      <c r="AA48" s="102" t="s">
        <v>128</v>
      </c>
      <c r="AB48" s="103"/>
      <c r="AF48" s="104" t="e">
        <f t="shared" ref="AF48:AO48" si="10">AF13+AF15+AF16</f>
        <v>#REF!</v>
      </c>
      <c r="AG48" s="104" t="e">
        <f t="shared" si="10"/>
        <v>#REF!</v>
      </c>
      <c r="AH48" s="104" t="e">
        <f t="shared" si="10"/>
        <v>#REF!</v>
      </c>
      <c r="AI48" s="104" t="e">
        <f t="shared" si="10"/>
        <v>#REF!</v>
      </c>
      <c r="AJ48" s="104" t="e">
        <f t="shared" si="10"/>
        <v>#REF!</v>
      </c>
      <c r="AK48" s="104" t="e">
        <f t="shared" si="10"/>
        <v>#REF!</v>
      </c>
      <c r="AL48" s="104" t="e">
        <f t="shared" si="10"/>
        <v>#REF!</v>
      </c>
      <c r="AM48" s="104" t="e">
        <f t="shared" si="10"/>
        <v>#REF!</v>
      </c>
      <c r="AN48" s="104" t="e">
        <f t="shared" si="10"/>
        <v>#REF!</v>
      </c>
      <c r="AO48" s="104" t="e">
        <f t="shared" si="10"/>
        <v>#REF!</v>
      </c>
      <c r="AP48" s="104"/>
      <c r="AQ48" s="104"/>
      <c r="AR48" s="104" t="e">
        <f t="shared" ref="AR48:BA48" si="11">AR13+AR15+AR16</f>
        <v>#REF!</v>
      </c>
      <c r="AS48" s="104" t="e">
        <f t="shared" si="11"/>
        <v>#REF!</v>
      </c>
      <c r="AT48" s="104" t="e">
        <f t="shared" si="11"/>
        <v>#REF!</v>
      </c>
      <c r="AU48" s="104" t="e">
        <f t="shared" si="11"/>
        <v>#REF!</v>
      </c>
      <c r="AV48" s="104" t="e">
        <f t="shared" si="11"/>
        <v>#REF!</v>
      </c>
      <c r="AW48" s="104" t="e">
        <f t="shared" si="11"/>
        <v>#REF!</v>
      </c>
      <c r="AX48" s="104" t="e">
        <f t="shared" si="11"/>
        <v>#REF!</v>
      </c>
      <c r="AY48" s="104" t="e">
        <f t="shared" si="11"/>
        <v>#REF!</v>
      </c>
      <c r="AZ48" s="104" t="e">
        <f t="shared" si="11"/>
        <v>#REF!</v>
      </c>
      <c r="BA48" s="104" t="e">
        <f t="shared" si="11"/>
        <v>#REF!</v>
      </c>
    </row>
    <row r="49" spans="27:53" ht="12.75" hidden="1" customHeight="1">
      <c r="AA49" s="105" t="s">
        <v>105</v>
      </c>
      <c r="AB49" s="103"/>
      <c r="AF49" s="104" t="e">
        <f t="shared" ref="AF49:AO49" si="12">AF24+AF26+AF27</f>
        <v>#REF!</v>
      </c>
      <c r="AG49" s="104" t="e">
        <f t="shared" si="12"/>
        <v>#REF!</v>
      </c>
      <c r="AH49" s="104" t="e">
        <f t="shared" si="12"/>
        <v>#REF!</v>
      </c>
      <c r="AI49" s="104" t="e">
        <f t="shared" si="12"/>
        <v>#REF!</v>
      </c>
      <c r="AJ49" s="104" t="e">
        <f t="shared" si="12"/>
        <v>#REF!</v>
      </c>
      <c r="AK49" s="104" t="e">
        <f t="shared" si="12"/>
        <v>#REF!</v>
      </c>
      <c r="AL49" s="104" t="e">
        <f t="shared" si="12"/>
        <v>#REF!</v>
      </c>
      <c r="AM49" s="104" t="e">
        <f t="shared" si="12"/>
        <v>#REF!</v>
      </c>
      <c r="AN49" s="104" t="e">
        <f t="shared" si="12"/>
        <v>#REF!</v>
      </c>
      <c r="AO49" s="104" t="e">
        <f t="shared" si="12"/>
        <v>#REF!</v>
      </c>
      <c r="AP49" s="104"/>
      <c r="AQ49" s="104"/>
      <c r="AR49" s="104" t="e">
        <f t="shared" ref="AR49:BA49" si="13">AR24+AR26+AR27</f>
        <v>#REF!</v>
      </c>
      <c r="AS49" s="104" t="e">
        <f t="shared" si="13"/>
        <v>#REF!</v>
      </c>
      <c r="AT49" s="104" t="e">
        <f t="shared" si="13"/>
        <v>#REF!</v>
      </c>
      <c r="AU49" s="104" t="e">
        <f t="shared" si="13"/>
        <v>#REF!</v>
      </c>
      <c r="AV49" s="104" t="e">
        <f t="shared" si="13"/>
        <v>#REF!</v>
      </c>
      <c r="AW49" s="104" t="e">
        <f t="shared" si="13"/>
        <v>#REF!</v>
      </c>
      <c r="AX49" s="104" t="e">
        <f t="shared" si="13"/>
        <v>#REF!</v>
      </c>
      <c r="AY49" s="104" t="e">
        <f t="shared" si="13"/>
        <v>#REF!</v>
      </c>
      <c r="AZ49" s="104" t="e">
        <f t="shared" si="13"/>
        <v>#REF!</v>
      </c>
      <c r="BA49" s="104" t="e">
        <f t="shared" si="13"/>
        <v>#REF!</v>
      </c>
    </row>
    <row r="50" spans="27:53" ht="12.75" hidden="1" customHeight="1">
      <c r="AA50" s="105" t="s">
        <v>118</v>
      </c>
      <c r="AB50" s="103"/>
      <c r="AF50" s="104" t="e">
        <f t="shared" ref="AF50:AO50" si="14">AF35+AF37+AF38</f>
        <v>#REF!</v>
      </c>
      <c r="AG50" s="104" t="e">
        <f t="shared" si="14"/>
        <v>#REF!</v>
      </c>
      <c r="AH50" s="104" t="e">
        <f t="shared" si="14"/>
        <v>#REF!</v>
      </c>
      <c r="AI50" s="104" t="e">
        <f t="shared" si="14"/>
        <v>#REF!</v>
      </c>
      <c r="AJ50" s="104" t="e">
        <f t="shared" si="14"/>
        <v>#REF!</v>
      </c>
      <c r="AK50" s="104" t="e">
        <f t="shared" si="14"/>
        <v>#REF!</v>
      </c>
      <c r="AL50" s="104" t="e">
        <f t="shared" si="14"/>
        <v>#REF!</v>
      </c>
      <c r="AM50" s="104" t="e">
        <f t="shared" si="14"/>
        <v>#REF!</v>
      </c>
      <c r="AN50" s="104" t="e">
        <f t="shared" si="14"/>
        <v>#REF!</v>
      </c>
      <c r="AO50" s="104" t="e">
        <f t="shared" si="14"/>
        <v>#REF!</v>
      </c>
      <c r="AP50" s="104"/>
      <c r="AQ50" s="104"/>
      <c r="AR50" s="104" t="e">
        <f t="shared" ref="AR50:BA50" si="15">AR35+AR37+AR38</f>
        <v>#REF!</v>
      </c>
      <c r="AS50" s="104" t="e">
        <f t="shared" si="15"/>
        <v>#REF!</v>
      </c>
      <c r="AT50" s="104" t="e">
        <f t="shared" si="15"/>
        <v>#REF!</v>
      </c>
      <c r="AU50" s="104" t="e">
        <f t="shared" si="15"/>
        <v>#REF!</v>
      </c>
      <c r="AV50" s="104" t="e">
        <f t="shared" si="15"/>
        <v>#REF!</v>
      </c>
      <c r="AW50" s="104" t="e">
        <f t="shared" si="15"/>
        <v>#REF!</v>
      </c>
      <c r="AX50" s="104" t="e">
        <f t="shared" si="15"/>
        <v>#REF!</v>
      </c>
      <c r="AY50" s="104" t="e">
        <f t="shared" si="15"/>
        <v>#REF!</v>
      </c>
      <c r="AZ50" s="104" t="e">
        <f t="shared" si="15"/>
        <v>#REF!</v>
      </c>
      <c r="BA50" s="104" t="e">
        <f t="shared" si="15"/>
        <v>#REF!</v>
      </c>
    </row>
    <row r="51" spans="27:53" ht="12.75" hidden="1" customHeight="1">
      <c r="AA51" s="105" t="s">
        <v>126</v>
      </c>
      <c r="AB51" s="103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</row>
    <row r="52" spans="27:53" ht="12.75" hidden="1" customHeight="1">
      <c r="AA52" s="102" t="s">
        <v>129</v>
      </c>
      <c r="AB52" s="103"/>
      <c r="AF52" s="104" t="e">
        <f t="shared" ref="AF52:AO52" si="16">AF13+AF15+AF17+AF19</f>
        <v>#REF!</v>
      </c>
      <c r="AG52" s="104" t="e">
        <f t="shared" si="16"/>
        <v>#REF!</v>
      </c>
      <c r="AH52" s="104" t="e">
        <f t="shared" si="16"/>
        <v>#REF!</v>
      </c>
      <c r="AI52" s="104" t="e">
        <f t="shared" si="16"/>
        <v>#REF!</v>
      </c>
      <c r="AJ52" s="104" t="e">
        <f t="shared" si="16"/>
        <v>#REF!</v>
      </c>
      <c r="AK52" s="104" t="e">
        <f t="shared" si="16"/>
        <v>#REF!</v>
      </c>
      <c r="AL52" s="104" t="e">
        <f t="shared" si="16"/>
        <v>#REF!</v>
      </c>
      <c r="AM52" s="104" t="e">
        <f t="shared" si="16"/>
        <v>#REF!</v>
      </c>
      <c r="AN52" s="104" t="e">
        <f t="shared" si="16"/>
        <v>#REF!</v>
      </c>
      <c r="AO52" s="104" t="e">
        <f t="shared" si="16"/>
        <v>#REF!</v>
      </c>
      <c r="AP52" s="104"/>
      <c r="AQ52" s="104"/>
      <c r="AR52" s="104" t="e">
        <f t="shared" ref="AR52:BA52" si="17">AR13+AR15+AR17+AR19</f>
        <v>#REF!</v>
      </c>
      <c r="AS52" s="104" t="e">
        <f t="shared" si="17"/>
        <v>#REF!</v>
      </c>
      <c r="AT52" s="104" t="e">
        <f t="shared" si="17"/>
        <v>#REF!</v>
      </c>
      <c r="AU52" s="104" t="e">
        <f t="shared" si="17"/>
        <v>#REF!</v>
      </c>
      <c r="AV52" s="104" t="e">
        <f t="shared" si="17"/>
        <v>#REF!</v>
      </c>
      <c r="AW52" s="104" t="e">
        <f t="shared" si="17"/>
        <v>#REF!</v>
      </c>
      <c r="AX52" s="104" t="e">
        <f t="shared" si="17"/>
        <v>#REF!</v>
      </c>
      <c r="AY52" s="104" t="e">
        <f t="shared" si="17"/>
        <v>#REF!</v>
      </c>
      <c r="AZ52" s="104" t="e">
        <f t="shared" si="17"/>
        <v>#REF!</v>
      </c>
      <c r="BA52" s="104" t="e">
        <f t="shared" si="17"/>
        <v>#REF!</v>
      </c>
    </row>
    <row r="53" spans="27:53" ht="12.75" hidden="1" customHeight="1">
      <c r="AA53" s="105" t="s">
        <v>105</v>
      </c>
      <c r="AB53" s="103"/>
      <c r="AF53" s="104" t="e">
        <f t="shared" ref="AF53:AO53" si="18">AF24+AF26+AF28+AF30</f>
        <v>#REF!</v>
      </c>
      <c r="AG53" s="104" t="e">
        <f t="shared" si="18"/>
        <v>#REF!</v>
      </c>
      <c r="AH53" s="104" t="e">
        <f t="shared" si="18"/>
        <v>#REF!</v>
      </c>
      <c r="AI53" s="104" t="e">
        <f t="shared" si="18"/>
        <v>#REF!</v>
      </c>
      <c r="AJ53" s="104" t="e">
        <f t="shared" si="18"/>
        <v>#REF!</v>
      </c>
      <c r="AK53" s="104" t="e">
        <f t="shared" si="18"/>
        <v>#REF!</v>
      </c>
      <c r="AL53" s="104" t="e">
        <f t="shared" si="18"/>
        <v>#REF!</v>
      </c>
      <c r="AM53" s="104" t="e">
        <f t="shared" si="18"/>
        <v>#REF!</v>
      </c>
      <c r="AN53" s="104" t="e">
        <f t="shared" si="18"/>
        <v>#REF!</v>
      </c>
      <c r="AO53" s="104" t="e">
        <f t="shared" si="18"/>
        <v>#REF!</v>
      </c>
      <c r="AP53" s="104"/>
      <c r="AQ53" s="104"/>
      <c r="AR53" s="104" t="e">
        <f t="shared" ref="AR53:BA53" si="19">AR24+AR26+AR28+AR30</f>
        <v>#REF!</v>
      </c>
      <c r="AS53" s="104" t="e">
        <f t="shared" si="19"/>
        <v>#REF!</v>
      </c>
      <c r="AT53" s="104" t="e">
        <f t="shared" si="19"/>
        <v>#REF!</v>
      </c>
      <c r="AU53" s="104" t="e">
        <f t="shared" si="19"/>
        <v>#REF!</v>
      </c>
      <c r="AV53" s="104" t="e">
        <f t="shared" si="19"/>
        <v>#REF!</v>
      </c>
      <c r="AW53" s="104" t="e">
        <f t="shared" si="19"/>
        <v>#REF!</v>
      </c>
      <c r="AX53" s="104" t="e">
        <f t="shared" si="19"/>
        <v>#REF!</v>
      </c>
      <c r="AY53" s="104" t="e">
        <f t="shared" si="19"/>
        <v>#REF!</v>
      </c>
      <c r="AZ53" s="104" t="e">
        <f t="shared" si="19"/>
        <v>#REF!</v>
      </c>
      <c r="BA53" s="104" t="e">
        <f t="shared" si="19"/>
        <v>#REF!</v>
      </c>
    </row>
    <row r="54" spans="27:53" ht="12.75" hidden="1" customHeight="1">
      <c r="AA54" s="105" t="s">
        <v>118</v>
      </c>
      <c r="AB54" s="103"/>
      <c r="AF54" s="104" t="e">
        <f t="shared" ref="AF54:AO54" si="20">AF35+AF37+AF39+AF41</f>
        <v>#REF!</v>
      </c>
      <c r="AG54" s="104" t="e">
        <f t="shared" si="20"/>
        <v>#REF!</v>
      </c>
      <c r="AH54" s="104" t="e">
        <f t="shared" si="20"/>
        <v>#REF!</v>
      </c>
      <c r="AI54" s="104" t="e">
        <f t="shared" si="20"/>
        <v>#REF!</v>
      </c>
      <c r="AJ54" s="104" t="e">
        <f t="shared" si="20"/>
        <v>#REF!</v>
      </c>
      <c r="AK54" s="104" t="e">
        <f t="shared" si="20"/>
        <v>#REF!</v>
      </c>
      <c r="AL54" s="104" t="e">
        <f t="shared" si="20"/>
        <v>#REF!</v>
      </c>
      <c r="AM54" s="104" t="e">
        <f t="shared" si="20"/>
        <v>#REF!</v>
      </c>
      <c r="AN54" s="104" t="e">
        <f t="shared" si="20"/>
        <v>#REF!</v>
      </c>
      <c r="AO54" s="104" t="e">
        <f t="shared" si="20"/>
        <v>#REF!</v>
      </c>
      <c r="AP54" s="104"/>
      <c r="AQ54" s="104"/>
      <c r="AR54" s="104" t="e">
        <f t="shared" ref="AR54:BA54" si="21">AR35+AR37+AR39+AR41</f>
        <v>#REF!</v>
      </c>
      <c r="AS54" s="104" t="e">
        <f t="shared" si="21"/>
        <v>#REF!</v>
      </c>
      <c r="AT54" s="104" t="e">
        <f t="shared" si="21"/>
        <v>#REF!</v>
      </c>
      <c r="AU54" s="104" t="e">
        <f t="shared" si="21"/>
        <v>#REF!</v>
      </c>
      <c r="AV54" s="104" t="e">
        <f t="shared" si="21"/>
        <v>#REF!</v>
      </c>
      <c r="AW54" s="104" t="e">
        <f t="shared" si="21"/>
        <v>#REF!</v>
      </c>
      <c r="AX54" s="104" t="e">
        <f t="shared" si="21"/>
        <v>#REF!</v>
      </c>
      <c r="AY54" s="104" t="e">
        <f t="shared" si="21"/>
        <v>#REF!</v>
      </c>
      <c r="AZ54" s="104" t="e">
        <f t="shared" si="21"/>
        <v>#REF!</v>
      </c>
      <c r="BA54" s="104" t="e">
        <f t="shared" si="21"/>
        <v>#REF!</v>
      </c>
    </row>
    <row r="55" spans="27:53" ht="12.75" hidden="1" customHeight="1">
      <c r="AA55" s="105" t="s">
        <v>126</v>
      </c>
      <c r="AB55" s="103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</row>
    <row r="56" spans="27:53" ht="12.75" hidden="1" customHeight="1">
      <c r="AA56" s="102" t="s">
        <v>130</v>
      </c>
      <c r="AB56" s="103"/>
      <c r="AF56" s="104" t="e">
        <f t="shared" ref="AF56:AO56" si="22">AF13+AF15+AF17+AF18+AF20</f>
        <v>#REF!</v>
      </c>
      <c r="AG56" s="104" t="e">
        <f t="shared" si="22"/>
        <v>#REF!</v>
      </c>
      <c r="AH56" s="104" t="e">
        <f t="shared" si="22"/>
        <v>#REF!</v>
      </c>
      <c r="AI56" s="104" t="e">
        <f t="shared" si="22"/>
        <v>#REF!</v>
      </c>
      <c r="AJ56" s="104" t="e">
        <f t="shared" si="22"/>
        <v>#REF!</v>
      </c>
      <c r="AK56" s="104" t="e">
        <f t="shared" si="22"/>
        <v>#REF!</v>
      </c>
      <c r="AL56" s="104" t="e">
        <f t="shared" si="22"/>
        <v>#REF!</v>
      </c>
      <c r="AM56" s="104" t="e">
        <f t="shared" si="22"/>
        <v>#REF!</v>
      </c>
      <c r="AN56" s="104" t="e">
        <f t="shared" si="22"/>
        <v>#REF!</v>
      </c>
      <c r="AO56" s="104" t="e">
        <f t="shared" si="22"/>
        <v>#REF!</v>
      </c>
      <c r="AP56" s="104"/>
      <c r="AQ56" s="104"/>
      <c r="AR56" s="104" t="e">
        <f t="shared" ref="AR56:BA56" si="23">AR13+AR15+AR17+AR18+AR20</f>
        <v>#REF!</v>
      </c>
      <c r="AS56" s="104" t="e">
        <f t="shared" si="23"/>
        <v>#REF!</v>
      </c>
      <c r="AT56" s="104" t="e">
        <f t="shared" si="23"/>
        <v>#REF!</v>
      </c>
      <c r="AU56" s="104" t="e">
        <f t="shared" si="23"/>
        <v>#REF!</v>
      </c>
      <c r="AV56" s="104" t="e">
        <f t="shared" si="23"/>
        <v>#REF!</v>
      </c>
      <c r="AW56" s="104" t="e">
        <f t="shared" si="23"/>
        <v>#REF!</v>
      </c>
      <c r="AX56" s="104" t="e">
        <f t="shared" si="23"/>
        <v>#REF!</v>
      </c>
      <c r="AY56" s="104" t="e">
        <f t="shared" si="23"/>
        <v>#REF!</v>
      </c>
      <c r="AZ56" s="104" t="e">
        <f t="shared" si="23"/>
        <v>#REF!</v>
      </c>
      <c r="BA56" s="104" t="e">
        <f t="shared" si="23"/>
        <v>#REF!</v>
      </c>
    </row>
    <row r="57" spans="27:53" ht="12.75" hidden="1" customHeight="1">
      <c r="AA57" s="105" t="s">
        <v>105</v>
      </c>
      <c r="AB57" s="103"/>
      <c r="AF57" s="104" t="e">
        <f t="shared" ref="AF57:AO57" si="24">AF24+AF26+AF28+AF29+AF31</f>
        <v>#REF!</v>
      </c>
      <c r="AG57" s="104" t="e">
        <f t="shared" si="24"/>
        <v>#REF!</v>
      </c>
      <c r="AH57" s="104" t="e">
        <f t="shared" si="24"/>
        <v>#REF!</v>
      </c>
      <c r="AI57" s="104" t="e">
        <f t="shared" si="24"/>
        <v>#REF!</v>
      </c>
      <c r="AJ57" s="104" t="e">
        <f t="shared" si="24"/>
        <v>#REF!</v>
      </c>
      <c r="AK57" s="104" t="e">
        <f t="shared" si="24"/>
        <v>#REF!</v>
      </c>
      <c r="AL57" s="104" t="e">
        <f t="shared" si="24"/>
        <v>#REF!</v>
      </c>
      <c r="AM57" s="104" t="e">
        <f t="shared" si="24"/>
        <v>#REF!</v>
      </c>
      <c r="AN57" s="104" t="e">
        <f t="shared" si="24"/>
        <v>#REF!</v>
      </c>
      <c r="AO57" s="104" t="e">
        <f t="shared" si="24"/>
        <v>#REF!</v>
      </c>
      <c r="AP57" s="104"/>
      <c r="AQ57" s="104"/>
      <c r="AR57" s="104" t="e">
        <f t="shared" ref="AR57:BA57" si="25">AR24+AR26+AR28+AR29+AR31</f>
        <v>#REF!</v>
      </c>
      <c r="AS57" s="104" t="e">
        <f t="shared" si="25"/>
        <v>#REF!</v>
      </c>
      <c r="AT57" s="104" t="e">
        <f t="shared" si="25"/>
        <v>#REF!</v>
      </c>
      <c r="AU57" s="104" t="e">
        <f t="shared" si="25"/>
        <v>#REF!</v>
      </c>
      <c r="AV57" s="104" t="e">
        <f t="shared" si="25"/>
        <v>#REF!</v>
      </c>
      <c r="AW57" s="104" t="e">
        <f t="shared" si="25"/>
        <v>#REF!</v>
      </c>
      <c r="AX57" s="104" t="e">
        <f t="shared" si="25"/>
        <v>#REF!</v>
      </c>
      <c r="AY57" s="104" t="e">
        <f t="shared" si="25"/>
        <v>#REF!</v>
      </c>
      <c r="AZ57" s="104" t="e">
        <f t="shared" si="25"/>
        <v>#REF!</v>
      </c>
      <c r="BA57" s="104" t="e">
        <f t="shared" si="25"/>
        <v>#REF!</v>
      </c>
    </row>
    <row r="58" spans="27:53" ht="12.75" hidden="1" customHeight="1">
      <c r="AA58" s="105" t="s">
        <v>118</v>
      </c>
      <c r="AB58" s="103"/>
      <c r="AF58" s="104" t="e">
        <f t="shared" ref="AF58:AO58" si="26">AF35+AF37+AF39+AF40+AF42</f>
        <v>#REF!</v>
      </c>
      <c r="AG58" s="104" t="e">
        <f t="shared" si="26"/>
        <v>#REF!</v>
      </c>
      <c r="AH58" s="104" t="e">
        <f t="shared" si="26"/>
        <v>#REF!</v>
      </c>
      <c r="AI58" s="104" t="e">
        <f t="shared" si="26"/>
        <v>#REF!</v>
      </c>
      <c r="AJ58" s="104" t="e">
        <f t="shared" si="26"/>
        <v>#REF!</v>
      </c>
      <c r="AK58" s="104" t="e">
        <f t="shared" si="26"/>
        <v>#REF!</v>
      </c>
      <c r="AL58" s="104" t="e">
        <f t="shared" si="26"/>
        <v>#REF!</v>
      </c>
      <c r="AM58" s="104" t="e">
        <f t="shared" si="26"/>
        <v>#REF!</v>
      </c>
      <c r="AN58" s="104" t="e">
        <f t="shared" si="26"/>
        <v>#REF!</v>
      </c>
      <c r="AO58" s="104" t="e">
        <f t="shared" si="26"/>
        <v>#REF!</v>
      </c>
      <c r="AP58" s="104"/>
      <c r="AQ58" s="104"/>
      <c r="AR58" s="104" t="e">
        <f t="shared" ref="AR58:BA58" si="27">AR35+AR37+AR39+AR40+AR42</f>
        <v>#REF!</v>
      </c>
      <c r="AS58" s="104" t="e">
        <f t="shared" si="27"/>
        <v>#REF!</v>
      </c>
      <c r="AT58" s="104" t="e">
        <f t="shared" si="27"/>
        <v>#REF!</v>
      </c>
      <c r="AU58" s="104" t="e">
        <f t="shared" si="27"/>
        <v>#REF!</v>
      </c>
      <c r="AV58" s="104" t="e">
        <f t="shared" si="27"/>
        <v>#REF!</v>
      </c>
      <c r="AW58" s="104" t="e">
        <f t="shared" si="27"/>
        <v>#REF!</v>
      </c>
      <c r="AX58" s="104" t="e">
        <f t="shared" si="27"/>
        <v>#REF!</v>
      </c>
      <c r="AY58" s="104" t="e">
        <f t="shared" si="27"/>
        <v>#REF!</v>
      </c>
      <c r="AZ58" s="104" t="e">
        <f t="shared" si="27"/>
        <v>#REF!</v>
      </c>
      <c r="BA58" s="104" t="e">
        <f t="shared" si="27"/>
        <v>#REF!</v>
      </c>
    </row>
    <row r="59" spans="27:53" ht="12.75" hidden="1" customHeight="1">
      <c r="AA59" s="105" t="s">
        <v>126</v>
      </c>
      <c r="AB59" s="103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</row>
    <row r="60" spans="27:53" ht="12.75" hidden="1" customHeight="1">
      <c r="AA60" s="102" t="s">
        <v>131</v>
      </c>
      <c r="AB60" s="103"/>
      <c r="AF60" s="104" t="e">
        <f t="shared" ref="AF60:AO60" si="28">AF13+AF15+AF17+AF18+AF21</f>
        <v>#REF!</v>
      </c>
      <c r="AG60" s="104" t="e">
        <f t="shared" si="28"/>
        <v>#REF!</v>
      </c>
      <c r="AH60" s="104" t="e">
        <f t="shared" si="28"/>
        <v>#REF!</v>
      </c>
      <c r="AI60" s="104" t="e">
        <f t="shared" si="28"/>
        <v>#REF!</v>
      </c>
      <c r="AJ60" s="104" t="e">
        <f t="shared" si="28"/>
        <v>#REF!</v>
      </c>
      <c r="AK60" s="104" t="e">
        <f t="shared" si="28"/>
        <v>#REF!</v>
      </c>
      <c r="AL60" s="104" t="e">
        <f t="shared" si="28"/>
        <v>#REF!</v>
      </c>
      <c r="AM60" s="104" t="e">
        <f t="shared" si="28"/>
        <v>#REF!</v>
      </c>
      <c r="AN60" s="104" t="e">
        <f t="shared" si="28"/>
        <v>#REF!</v>
      </c>
      <c r="AO60" s="104" t="e">
        <f t="shared" si="28"/>
        <v>#REF!</v>
      </c>
      <c r="AP60" s="104"/>
      <c r="AQ60" s="104"/>
      <c r="AR60" s="104" t="e">
        <f t="shared" ref="AR60:BA60" si="29">AR13+AR15+AR17+AR18+AR21</f>
        <v>#REF!</v>
      </c>
      <c r="AS60" s="104" t="e">
        <f t="shared" si="29"/>
        <v>#REF!</v>
      </c>
      <c r="AT60" s="104" t="e">
        <f t="shared" si="29"/>
        <v>#REF!</v>
      </c>
      <c r="AU60" s="104" t="e">
        <f t="shared" si="29"/>
        <v>#REF!</v>
      </c>
      <c r="AV60" s="104" t="e">
        <f t="shared" si="29"/>
        <v>#REF!</v>
      </c>
      <c r="AW60" s="104" t="e">
        <f t="shared" si="29"/>
        <v>#REF!</v>
      </c>
      <c r="AX60" s="104" t="e">
        <f t="shared" si="29"/>
        <v>#REF!</v>
      </c>
      <c r="AY60" s="104" t="e">
        <f t="shared" si="29"/>
        <v>#REF!</v>
      </c>
      <c r="AZ60" s="104" t="e">
        <f t="shared" si="29"/>
        <v>#REF!</v>
      </c>
      <c r="BA60" s="104" t="e">
        <f t="shared" si="29"/>
        <v>#REF!</v>
      </c>
    </row>
    <row r="61" spans="27:53" ht="12.75" hidden="1" customHeight="1">
      <c r="AA61" s="105" t="s">
        <v>105</v>
      </c>
      <c r="AB61" s="103"/>
      <c r="AF61" s="104" t="e">
        <f t="shared" ref="AF61:AO61" si="30">AF24+AF26+AF28+AF29+AF32</f>
        <v>#REF!</v>
      </c>
      <c r="AG61" s="104" t="e">
        <f t="shared" si="30"/>
        <v>#REF!</v>
      </c>
      <c r="AH61" s="104" t="e">
        <f t="shared" si="30"/>
        <v>#REF!</v>
      </c>
      <c r="AI61" s="104" t="e">
        <f t="shared" si="30"/>
        <v>#REF!</v>
      </c>
      <c r="AJ61" s="104" t="e">
        <f t="shared" si="30"/>
        <v>#REF!</v>
      </c>
      <c r="AK61" s="104" t="e">
        <f t="shared" si="30"/>
        <v>#REF!</v>
      </c>
      <c r="AL61" s="104" t="e">
        <f t="shared" si="30"/>
        <v>#REF!</v>
      </c>
      <c r="AM61" s="104" t="e">
        <f t="shared" si="30"/>
        <v>#REF!</v>
      </c>
      <c r="AN61" s="104" t="e">
        <f t="shared" si="30"/>
        <v>#REF!</v>
      </c>
      <c r="AO61" s="104" t="e">
        <f t="shared" si="30"/>
        <v>#REF!</v>
      </c>
      <c r="AP61" s="104"/>
      <c r="AQ61" s="104"/>
      <c r="AR61" s="104" t="e">
        <f t="shared" ref="AR61:BA61" si="31">AR24+AR26+AR28+AR29+AR32</f>
        <v>#REF!</v>
      </c>
      <c r="AS61" s="104" t="e">
        <f t="shared" si="31"/>
        <v>#REF!</v>
      </c>
      <c r="AT61" s="104" t="e">
        <f t="shared" si="31"/>
        <v>#REF!</v>
      </c>
      <c r="AU61" s="104" t="e">
        <f t="shared" si="31"/>
        <v>#REF!</v>
      </c>
      <c r="AV61" s="104" t="e">
        <f t="shared" si="31"/>
        <v>#REF!</v>
      </c>
      <c r="AW61" s="104" t="e">
        <f t="shared" si="31"/>
        <v>#REF!</v>
      </c>
      <c r="AX61" s="104" t="e">
        <f t="shared" si="31"/>
        <v>#REF!</v>
      </c>
      <c r="AY61" s="104" t="e">
        <f t="shared" si="31"/>
        <v>#REF!</v>
      </c>
      <c r="AZ61" s="104" t="e">
        <f t="shared" si="31"/>
        <v>#REF!</v>
      </c>
      <c r="BA61" s="104" t="e">
        <f t="shared" si="31"/>
        <v>#REF!</v>
      </c>
    </row>
    <row r="62" spans="27:53" ht="12.75" hidden="1" customHeight="1">
      <c r="AA62" s="105" t="s">
        <v>118</v>
      </c>
      <c r="AB62" s="103"/>
      <c r="AF62" s="104" t="e">
        <f t="shared" ref="AF62:AO62" si="32">AF35+AF37+AF39+AF40+AF43</f>
        <v>#REF!</v>
      </c>
      <c r="AG62" s="104" t="e">
        <f t="shared" si="32"/>
        <v>#REF!</v>
      </c>
      <c r="AH62" s="104" t="e">
        <f t="shared" si="32"/>
        <v>#REF!</v>
      </c>
      <c r="AI62" s="104" t="e">
        <f t="shared" si="32"/>
        <v>#REF!</v>
      </c>
      <c r="AJ62" s="104" t="e">
        <f t="shared" si="32"/>
        <v>#REF!</v>
      </c>
      <c r="AK62" s="104" t="e">
        <f t="shared" si="32"/>
        <v>#REF!</v>
      </c>
      <c r="AL62" s="104" t="e">
        <f t="shared" si="32"/>
        <v>#REF!</v>
      </c>
      <c r="AM62" s="104" t="e">
        <f t="shared" si="32"/>
        <v>#REF!</v>
      </c>
      <c r="AN62" s="104" t="e">
        <f t="shared" si="32"/>
        <v>#REF!</v>
      </c>
      <c r="AO62" s="104" t="e">
        <f t="shared" si="32"/>
        <v>#REF!</v>
      </c>
      <c r="AP62" s="104"/>
      <c r="AQ62" s="104"/>
      <c r="AR62" s="104" t="e">
        <f t="shared" ref="AR62:BA62" si="33">AR35+AR37+AR39+AR40+AR43</f>
        <v>#REF!</v>
      </c>
      <c r="AS62" s="104" t="e">
        <f t="shared" si="33"/>
        <v>#REF!</v>
      </c>
      <c r="AT62" s="104" t="e">
        <f t="shared" si="33"/>
        <v>#REF!</v>
      </c>
      <c r="AU62" s="104" t="e">
        <f t="shared" si="33"/>
        <v>#REF!</v>
      </c>
      <c r="AV62" s="104" t="e">
        <f t="shared" si="33"/>
        <v>#REF!</v>
      </c>
      <c r="AW62" s="104" t="e">
        <f t="shared" si="33"/>
        <v>#REF!</v>
      </c>
      <c r="AX62" s="104" t="e">
        <f t="shared" si="33"/>
        <v>#REF!</v>
      </c>
      <c r="AY62" s="104" t="e">
        <f t="shared" si="33"/>
        <v>#REF!</v>
      </c>
      <c r="AZ62" s="104" t="e">
        <f t="shared" si="33"/>
        <v>#REF!</v>
      </c>
      <c r="BA62" s="104" t="e">
        <f t="shared" si="33"/>
        <v>#REF!</v>
      </c>
    </row>
    <row r="63" spans="27:53" ht="12.75" hidden="1" customHeight="1">
      <c r="AA63" s="105" t="s">
        <v>126</v>
      </c>
      <c r="AB63" s="103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</row>
    <row r="64" spans="27:53" ht="12.75" hidden="1" customHeight="1">
      <c r="AA64" s="102" t="s">
        <v>132</v>
      </c>
      <c r="AB64" s="103"/>
      <c r="AF64" s="104" t="e">
        <f t="shared" ref="AF64:AO64" si="34">AF13+AF14+AF19</f>
        <v>#REF!</v>
      </c>
      <c r="AG64" s="104" t="e">
        <f t="shared" si="34"/>
        <v>#REF!</v>
      </c>
      <c r="AH64" s="104" t="e">
        <f t="shared" si="34"/>
        <v>#REF!</v>
      </c>
      <c r="AI64" s="104" t="e">
        <f t="shared" si="34"/>
        <v>#REF!</v>
      </c>
      <c r="AJ64" s="104" t="e">
        <f t="shared" si="34"/>
        <v>#REF!</v>
      </c>
      <c r="AK64" s="104" t="e">
        <f t="shared" si="34"/>
        <v>#REF!</v>
      </c>
      <c r="AL64" s="104" t="e">
        <f t="shared" si="34"/>
        <v>#REF!</v>
      </c>
      <c r="AM64" s="104" t="e">
        <f t="shared" si="34"/>
        <v>#REF!</v>
      </c>
      <c r="AN64" s="104" t="e">
        <f t="shared" si="34"/>
        <v>#REF!</v>
      </c>
      <c r="AO64" s="104" t="e">
        <f t="shared" si="34"/>
        <v>#REF!</v>
      </c>
      <c r="AP64" s="104"/>
      <c r="AQ64" s="104"/>
      <c r="AR64" s="104" t="e">
        <f t="shared" ref="AR64:BA64" si="35">AR13+AR14+AR19</f>
        <v>#REF!</v>
      </c>
      <c r="AS64" s="104" t="e">
        <f t="shared" si="35"/>
        <v>#REF!</v>
      </c>
      <c r="AT64" s="104" t="e">
        <f t="shared" si="35"/>
        <v>#REF!</v>
      </c>
      <c r="AU64" s="104" t="e">
        <f t="shared" si="35"/>
        <v>#REF!</v>
      </c>
      <c r="AV64" s="104" t="e">
        <f t="shared" si="35"/>
        <v>#REF!</v>
      </c>
      <c r="AW64" s="104" t="e">
        <f t="shared" si="35"/>
        <v>#REF!</v>
      </c>
      <c r="AX64" s="104" t="e">
        <f t="shared" si="35"/>
        <v>#REF!</v>
      </c>
      <c r="AY64" s="104" t="e">
        <f t="shared" si="35"/>
        <v>#REF!</v>
      </c>
      <c r="AZ64" s="104" t="e">
        <f t="shared" si="35"/>
        <v>#REF!</v>
      </c>
      <c r="BA64" s="104" t="e">
        <f t="shared" si="35"/>
        <v>#REF!</v>
      </c>
    </row>
    <row r="65" spans="27:53" ht="12.75" hidden="1" customHeight="1">
      <c r="AA65" s="105" t="s">
        <v>105</v>
      </c>
      <c r="AB65" s="103"/>
      <c r="AF65" s="104" t="e">
        <f t="shared" ref="AF65:AO65" si="36">AF24+AF25+AF30</f>
        <v>#REF!</v>
      </c>
      <c r="AG65" s="104" t="e">
        <f t="shared" si="36"/>
        <v>#REF!</v>
      </c>
      <c r="AH65" s="104" t="e">
        <f t="shared" si="36"/>
        <v>#REF!</v>
      </c>
      <c r="AI65" s="104" t="e">
        <f t="shared" si="36"/>
        <v>#REF!</v>
      </c>
      <c r="AJ65" s="104" t="e">
        <f t="shared" si="36"/>
        <v>#REF!</v>
      </c>
      <c r="AK65" s="104" t="e">
        <f t="shared" si="36"/>
        <v>#REF!</v>
      </c>
      <c r="AL65" s="104" t="e">
        <f t="shared" si="36"/>
        <v>#REF!</v>
      </c>
      <c r="AM65" s="104" t="e">
        <f t="shared" si="36"/>
        <v>#REF!</v>
      </c>
      <c r="AN65" s="104" t="e">
        <f t="shared" si="36"/>
        <v>#REF!</v>
      </c>
      <c r="AO65" s="104" t="e">
        <f t="shared" si="36"/>
        <v>#REF!</v>
      </c>
      <c r="AP65" s="104"/>
      <c r="AQ65" s="104"/>
      <c r="AR65" s="104" t="e">
        <f t="shared" ref="AR65:BA65" si="37">AR24+AR25+AR30</f>
        <v>#REF!</v>
      </c>
      <c r="AS65" s="104" t="e">
        <f t="shared" si="37"/>
        <v>#REF!</v>
      </c>
      <c r="AT65" s="104" t="e">
        <f t="shared" si="37"/>
        <v>#REF!</v>
      </c>
      <c r="AU65" s="104" t="e">
        <f t="shared" si="37"/>
        <v>#REF!</v>
      </c>
      <c r="AV65" s="104" t="e">
        <f t="shared" si="37"/>
        <v>#REF!</v>
      </c>
      <c r="AW65" s="104" t="e">
        <f t="shared" si="37"/>
        <v>#REF!</v>
      </c>
      <c r="AX65" s="104" t="e">
        <f t="shared" si="37"/>
        <v>#REF!</v>
      </c>
      <c r="AY65" s="104" t="e">
        <f t="shared" si="37"/>
        <v>#REF!</v>
      </c>
      <c r="AZ65" s="104" t="e">
        <f t="shared" si="37"/>
        <v>#REF!</v>
      </c>
      <c r="BA65" s="104" t="e">
        <f t="shared" si="37"/>
        <v>#REF!</v>
      </c>
    </row>
    <row r="66" spans="27:53" ht="12.75" hidden="1" customHeight="1">
      <c r="AA66" s="105" t="s">
        <v>118</v>
      </c>
      <c r="AB66" s="103"/>
      <c r="AF66" s="104" t="e">
        <f t="shared" ref="AF66:AO66" si="38">AF35+AF36+AF41</f>
        <v>#REF!</v>
      </c>
      <c r="AG66" s="104" t="e">
        <f t="shared" si="38"/>
        <v>#REF!</v>
      </c>
      <c r="AH66" s="104" t="e">
        <f t="shared" si="38"/>
        <v>#REF!</v>
      </c>
      <c r="AI66" s="104" t="e">
        <f t="shared" si="38"/>
        <v>#REF!</v>
      </c>
      <c r="AJ66" s="104" t="e">
        <f t="shared" si="38"/>
        <v>#REF!</v>
      </c>
      <c r="AK66" s="104" t="e">
        <f t="shared" si="38"/>
        <v>#REF!</v>
      </c>
      <c r="AL66" s="104" t="e">
        <f t="shared" si="38"/>
        <v>#REF!</v>
      </c>
      <c r="AM66" s="104" t="e">
        <f t="shared" si="38"/>
        <v>#REF!</v>
      </c>
      <c r="AN66" s="104" t="e">
        <f t="shared" si="38"/>
        <v>#REF!</v>
      </c>
      <c r="AO66" s="104" t="e">
        <f t="shared" si="38"/>
        <v>#REF!</v>
      </c>
      <c r="AP66" s="104"/>
      <c r="AQ66" s="104"/>
      <c r="AR66" s="104" t="e">
        <f t="shared" ref="AR66:BA66" si="39">AR35+AR36+AR41</f>
        <v>#REF!</v>
      </c>
      <c r="AS66" s="104" t="e">
        <f t="shared" si="39"/>
        <v>#REF!</v>
      </c>
      <c r="AT66" s="104" t="e">
        <f t="shared" si="39"/>
        <v>#REF!</v>
      </c>
      <c r="AU66" s="104" t="e">
        <f t="shared" si="39"/>
        <v>#REF!</v>
      </c>
      <c r="AV66" s="104" t="e">
        <f t="shared" si="39"/>
        <v>#REF!</v>
      </c>
      <c r="AW66" s="104" t="e">
        <f t="shared" si="39"/>
        <v>#REF!</v>
      </c>
      <c r="AX66" s="104" t="e">
        <f t="shared" si="39"/>
        <v>#REF!</v>
      </c>
      <c r="AY66" s="104" t="e">
        <f t="shared" si="39"/>
        <v>#REF!</v>
      </c>
      <c r="AZ66" s="104" t="e">
        <f t="shared" si="39"/>
        <v>#REF!</v>
      </c>
      <c r="BA66" s="104" t="e">
        <f t="shared" si="39"/>
        <v>#REF!</v>
      </c>
    </row>
    <row r="67" spans="27:53" ht="12.75" hidden="1" customHeight="1">
      <c r="AA67" s="105" t="s">
        <v>126</v>
      </c>
      <c r="AB67" s="103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</row>
    <row r="68" spans="27:53" ht="12.75" hidden="1" customHeight="1">
      <c r="AA68" s="106" t="s">
        <v>133</v>
      </c>
      <c r="AB68" s="103"/>
      <c r="AF68" s="104" t="e">
        <f t="shared" ref="AF68:AO68" si="40">AF13+AF14+AF18+AF20</f>
        <v>#REF!</v>
      </c>
      <c r="AG68" s="104" t="e">
        <f t="shared" si="40"/>
        <v>#REF!</v>
      </c>
      <c r="AH68" s="104" t="e">
        <f t="shared" si="40"/>
        <v>#REF!</v>
      </c>
      <c r="AI68" s="104" t="e">
        <f t="shared" si="40"/>
        <v>#REF!</v>
      </c>
      <c r="AJ68" s="104" t="e">
        <f t="shared" si="40"/>
        <v>#REF!</v>
      </c>
      <c r="AK68" s="104" t="e">
        <f t="shared" si="40"/>
        <v>#REF!</v>
      </c>
      <c r="AL68" s="104" t="e">
        <f t="shared" si="40"/>
        <v>#REF!</v>
      </c>
      <c r="AM68" s="104" t="e">
        <f t="shared" si="40"/>
        <v>#REF!</v>
      </c>
      <c r="AN68" s="104" t="e">
        <f t="shared" si="40"/>
        <v>#REF!</v>
      </c>
      <c r="AO68" s="104" t="e">
        <f t="shared" si="40"/>
        <v>#REF!</v>
      </c>
      <c r="AP68" s="104"/>
      <c r="AQ68" s="104"/>
      <c r="AR68" s="104" t="e">
        <f t="shared" ref="AR68:BA68" si="41">AR13+AR14+AR18+AR20</f>
        <v>#REF!</v>
      </c>
      <c r="AS68" s="104" t="e">
        <f t="shared" si="41"/>
        <v>#REF!</v>
      </c>
      <c r="AT68" s="104" t="e">
        <f t="shared" si="41"/>
        <v>#REF!</v>
      </c>
      <c r="AU68" s="104" t="e">
        <f t="shared" si="41"/>
        <v>#REF!</v>
      </c>
      <c r="AV68" s="104" t="e">
        <f t="shared" si="41"/>
        <v>#REF!</v>
      </c>
      <c r="AW68" s="104" t="e">
        <f t="shared" si="41"/>
        <v>#REF!</v>
      </c>
      <c r="AX68" s="104" t="e">
        <f t="shared" si="41"/>
        <v>#REF!</v>
      </c>
      <c r="AY68" s="104" t="e">
        <f t="shared" si="41"/>
        <v>#REF!</v>
      </c>
      <c r="AZ68" s="104" t="e">
        <f t="shared" si="41"/>
        <v>#REF!</v>
      </c>
      <c r="BA68" s="104" t="e">
        <f t="shared" si="41"/>
        <v>#REF!</v>
      </c>
    </row>
    <row r="69" spans="27:53" ht="12.75" hidden="1" customHeight="1">
      <c r="AA69" s="105" t="s">
        <v>105</v>
      </c>
      <c r="AB69" s="103"/>
      <c r="AF69" s="104" t="e">
        <f t="shared" ref="AF69:AO69" si="42">AF24+AF25+AF29+AF31</f>
        <v>#REF!</v>
      </c>
      <c r="AG69" s="104" t="e">
        <f t="shared" si="42"/>
        <v>#REF!</v>
      </c>
      <c r="AH69" s="104" t="e">
        <f t="shared" si="42"/>
        <v>#REF!</v>
      </c>
      <c r="AI69" s="104" t="e">
        <f t="shared" si="42"/>
        <v>#REF!</v>
      </c>
      <c r="AJ69" s="104" t="e">
        <f t="shared" si="42"/>
        <v>#REF!</v>
      </c>
      <c r="AK69" s="104" t="e">
        <f t="shared" si="42"/>
        <v>#REF!</v>
      </c>
      <c r="AL69" s="104" t="e">
        <f t="shared" si="42"/>
        <v>#REF!</v>
      </c>
      <c r="AM69" s="104" t="e">
        <f t="shared" si="42"/>
        <v>#REF!</v>
      </c>
      <c r="AN69" s="104" t="e">
        <f t="shared" si="42"/>
        <v>#REF!</v>
      </c>
      <c r="AO69" s="104" t="e">
        <f t="shared" si="42"/>
        <v>#REF!</v>
      </c>
      <c r="AP69" s="104"/>
      <c r="AQ69" s="104"/>
      <c r="AR69" s="104" t="e">
        <f t="shared" ref="AR69:BA69" si="43">AR24+AR25+AR29+AR31</f>
        <v>#REF!</v>
      </c>
      <c r="AS69" s="104" t="e">
        <f t="shared" si="43"/>
        <v>#REF!</v>
      </c>
      <c r="AT69" s="104" t="e">
        <f t="shared" si="43"/>
        <v>#REF!</v>
      </c>
      <c r="AU69" s="104" t="e">
        <f t="shared" si="43"/>
        <v>#REF!</v>
      </c>
      <c r="AV69" s="104" t="e">
        <f t="shared" si="43"/>
        <v>#REF!</v>
      </c>
      <c r="AW69" s="104" t="e">
        <f t="shared" si="43"/>
        <v>#REF!</v>
      </c>
      <c r="AX69" s="104" t="e">
        <f t="shared" si="43"/>
        <v>#REF!</v>
      </c>
      <c r="AY69" s="104" t="e">
        <f t="shared" si="43"/>
        <v>#REF!</v>
      </c>
      <c r="AZ69" s="104" t="e">
        <f t="shared" si="43"/>
        <v>#REF!</v>
      </c>
      <c r="BA69" s="104" t="e">
        <f t="shared" si="43"/>
        <v>#REF!</v>
      </c>
    </row>
    <row r="70" spans="27:53" ht="12.75" hidden="1" customHeight="1">
      <c r="AA70" s="105" t="s">
        <v>118</v>
      </c>
      <c r="AB70" s="103"/>
      <c r="AF70" s="104" t="e">
        <f t="shared" ref="AF70:AO70" si="44">AF35+AF36+AF40+AF42</f>
        <v>#REF!</v>
      </c>
      <c r="AG70" s="104" t="e">
        <f t="shared" si="44"/>
        <v>#REF!</v>
      </c>
      <c r="AH70" s="104" t="e">
        <f t="shared" si="44"/>
        <v>#REF!</v>
      </c>
      <c r="AI70" s="104" t="e">
        <f t="shared" si="44"/>
        <v>#REF!</v>
      </c>
      <c r="AJ70" s="104" t="e">
        <f t="shared" si="44"/>
        <v>#REF!</v>
      </c>
      <c r="AK70" s="104" t="e">
        <f t="shared" si="44"/>
        <v>#REF!</v>
      </c>
      <c r="AL70" s="104" t="e">
        <f t="shared" si="44"/>
        <v>#REF!</v>
      </c>
      <c r="AM70" s="104" t="e">
        <f t="shared" si="44"/>
        <v>#REF!</v>
      </c>
      <c r="AN70" s="104" t="e">
        <f t="shared" si="44"/>
        <v>#REF!</v>
      </c>
      <c r="AO70" s="104" t="e">
        <f t="shared" si="44"/>
        <v>#REF!</v>
      </c>
      <c r="AP70" s="104"/>
      <c r="AQ70" s="104"/>
      <c r="AR70" s="104" t="e">
        <f t="shared" ref="AR70:BA70" si="45">AR35+AR36+AR40+AR42</f>
        <v>#REF!</v>
      </c>
      <c r="AS70" s="104" t="e">
        <f t="shared" si="45"/>
        <v>#REF!</v>
      </c>
      <c r="AT70" s="104" t="e">
        <f t="shared" si="45"/>
        <v>#REF!</v>
      </c>
      <c r="AU70" s="104" t="e">
        <f t="shared" si="45"/>
        <v>#REF!</v>
      </c>
      <c r="AV70" s="104" t="e">
        <f t="shared" si="45"/>
        <v>#REF!</v>
      </c>
      <c r="AW70" s="104" t="e">
        <f t="shared" si="45"/>
        <v>#REF!</v>
      </c>
      <c r="AX70" s="104" t="e">
        <f t="shared" si="45"/>
        <v>#REF!</v>
      </c>
      <c r="AY70" s="104" t="e">
        <f t="shared" si="45"/>
        <v>#REF!</v>
      </c>
      <c r="AZ70" s="104" t="e">
        <f t="shared" si="45"/>
        <v>#REF!</v>
      </c>
      <c r="BA70" s="104" t="e">
        <f t="shared" si="45"/>
        <v>#REF!</v>
      </c>
    </row>
    <row r="71" spans="27:53" ht="12.75" hidden="1" customHeight="1">
      <c r="AA71" s="105" t="s">
        <v>126</v>
      </c>
      <c r="AB71" s="103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</row>
    <row r="72" spans="27:53" ht="12.75" hidden="1" customHeight="1">
      <c r="AA72" s="102" t="s">
        <v>134</v>
      </c>
      <c r="AB72" s="103"/>
      <c r="AF72" s="104" t="e">
        <f t="shared" ref="AF72:AO72" si="46">AF13+AF14+AF18+AF21</f>
        <v>#REF!</v>
      </c>
      <c r="AG72" s="104" t="e">
        <f t="shared" si="46"/>
        <v>#REF!</v>
      </c>
      <c r="AH72" s="104" t="e">
        <f t="shared" si="46"/>
        <v>#REF!</v>
      </c>
      <c r="AI72" s="104" t="e">
        <f t="shared" si="46"/>
        <v>#REF!</v>
      </c>
      <c r="AJ72" s="104" t="e">
        <f t="shared" si="46"/>
        <v>#REF!</v>
      </c>
      <c r="AK72" s="104" t="e">
        <f t="shared" si="46"/>
        <v>#REF!</v>
      </c>
      <c r="AL72" s="104" t="e">
        <f t="shared" si="46"/>
        <v>#REF!</v>
      </c>
      <c r="AM72" s="104" t="e">
        <f t="shared" si="46"/>
        <v>#REF!</v>
      </c>
      <c r="AN72" s="104" t="e">
        <f t="shared" si="46"/>
        <v>#REF!</v>
      </c>
      <c r="AO72" s="104" t="e">
        <f t="shared" si="46"/>
        <v>#REF!</v>
      </c>
      <c r="AP72" s="104"/>
      <c r="AQ72" s="104"/>
      <c r="AR72" s="104" t="e">
        <f t="shared" ref="AR72:BA72" si="47">AR13+AR14+AR18+AR21</f>
        <v>#REF!</v>
      </c>
      <c r="AS72" s="104" t="e">
        <f t="shared" si="47"/>
        <v>#REF!</v>
      </c>
      <c r="AT72" s="104" t="e">
        <f t="shared" si="47"/>
        <v>#REF!</v>
      </c>
      <c r="AU72" s="104" t="e">
        <f t="shared" si="47"/>
        <v>#REF!</v>
      </c>
      <c r="AV72" s="104" t="e">
        <f t="shared" si="47"/>
        <v>#REF!</v>
      </c>
      <c r="AW72" s="104" t="e">
        <f t="shared" si="47"/>
        <v>#REF!</v>
      </c>
      <c r="AX72" s="104" t="e">
        <f t="shared" si="47"/>
        <v>#REF!</v>
      </c>
      <c r="AY72" s="104" t="e">
        <f t="shared" si="47"/>
        <v>#REF!</v>
      </c>
      <c r="AZ72" s="104" t="e">
        <f t="shared" si="47"/>
        <v>#REF!</v>
      </c>
      <c r="BA72" s="104" t="e">
        <f t="shared" si="47"/>
        <v>#REF!</v>
      </c>
    </row>
    <row r="73" spans="27:53" ht="12.75" hidden="1" customHeight="1">
      <c r="AA73" s="105" t="s">
        <v>105</v>
      </c>
      <c r="AB73" s="103"/>
      <c r="AF73" s="104" t="e">
        <f t="shared" ref="AF73:AO73" si="48">AF24+AF25+AF29+AF32</f>
        <v>#REF!</v>
      </c>
      <c r="AG73" s="104" t="e">
        <f t="shared" si="48"/>
        <v>#REF!</v>
      </c>
      <c r="AH73" s="104" t="e">
        <f t="shared" si="48"/>
        <v>#REF!</v>
      </c>
      <c r="AI73" s="104" t="e">
        <f t="shared" si="48"/>
        <v>#REF!</v>
      </c>
      <c r="AJ73" s="104" t="e">
        <f t="shared" si="48"/>
        <v>#REF!</v>
      </c>
      <c r="AK73" s="104" t="e">
        <f t="shared" si="48"/>
        <v>#REF!</v>
      </c>
      <c r="AL73" s="104" t="e">
        <f t="shared" si="48"/>
        <v>#REF!</v>
      </c>
      <c r="AM73" s="104" t="e">
        <f t="shared" si="48"/>
        <v>#REF!</v>
      </c>
      <c r="AN73" s="104" t="e">
        <f t="shared" si="48"/>
        <v>#REF!</v>
      </c>
      <c r="AO73" s="104" t="e">
        <f t="shared" si="48"/>
        <v>#REF!</v>
      </c>
      <c r="AP73" s="104"/>
      <c r="AQ73" s="104"/>
      <c r="AR73" s="104" t="e">
        <f t="shared" ref="AR73:BA73" si="49">AR24+AR25+AR29+AR32</f>
        <v>#REF!</v>
      </c>
      <c r="AS73" s="104" t="e">
        <f t="shared" si="49"/>
        <v>#REF!</v>
      </c>
      <c r="AT73" s="104" t="e">
        <f t="shared" si="49"/>
        <v>#REF!</v>
      </c>
      <c r="AU73" s="104" t="e">
        <f t="shared" si="49"/>
        <v>#REF!</v>
      </c>
      <c r="AV73" s="104" t="e">
        <f t="shared" si="49"/>
        <v>#REF!</v>
      </c>
      <c r="AW73" s="104" t="e">
        <f t="shared" si="49"/>
        <v>#REF!</v>
      </c>
      <c r="AX73" s="104" t="e">
        <f t="shared" si="49"/>
        <v>#REF!</v>
      </c>
      <c r="AY73" s="104" t="e">
        <f t="shared" si="49"/>
        <v>#REF!</v>
      </c>
      <c r="AZ73" s="104" t="e">
        <f t="shared" si="49"/>
        <v>#REF!</v>
      </c>
      <c r="BA73" s="104" t="e">
        <f t="shared" si="49"/>
        <v>#REF!</v>
      </c>
    </row>
    <row r="74" spans="27:53" ht="12.75" hidden="1" customHeight="1">
      <c r="AA74" s="105" t="s">
        <v>118</v>
      </c>
      <c r="AB74" s="103"/>
      <c r="AF74" s="104" t="e">
        <f t="shared" ref="AF74:AO74" si="50">AF35+AF36+AF40+AF43</f>
        <v>#REF!</v>
      </c>
      <c r="AG74" s="104" t="e">
        <f t="shared" si="50"/>
        <v>#REF!</v>
      </c>
      <c r="AH74" s="104" t="e">
        <f t="shared" si="50"/>
        <v>#REF!</v>
      </c>
      <c r="AI74" s="104" t="e">
        <f t="shared" si="50"/>
        <v>#REF!</v>
      </c>
      <c r="AJ74" s="104" t="e">
        <f t="shared" si="50"/>
        <v>#REF!</v>
      </c>
      <c r="AK74" s="104" t="e">
        <f t="shared" si="50"/>
        <v>#REF!</v>
      </c>
      <c r="AL74" s="104" t="e">
        <f t="shared" si="50"/>
        <v>#REF!</v>
      </c>
      <c r="AM74" s="104" t="e">
        <f t="shared" si="50"/>
        <v>#REF!</v>
      </c>
      <c r="AN74" s="104" t="e">
        <f t="shared" si="50"/>
        <v>#REF!</v>
      </c>
      <c r="AO74" s="104" t="e">
        <f t="shared" si="50"/>
        <v>#REF!</v>
      </c>
      <c r="AP74" s="104"/>
      <c r="AQ74" s="104"/>
      <c r="AR74" s="104" t="e">
        <f t="shared" ref="AR74:BA74" si="51">AR35+AR36+AR40+AR43</f>
        <v>#REF!</v>
      </c>
      <c r="AS74" s="104" t="e">
        <f t="shared" si="51"/>
        <v>#REF!</v>
      </c>
      <c r="AT74" s="104" t="e">
        <f t="shared" si="51"/>
        <v>#REF!</v>
      </c>
      <c r="AU74" s="104" t="e">
        <f t="shared" si="51"/>
        <v>#REF!</v>
      </c>
      <c r="AV74" s="104" t="e">
        <f t="shared" si="51"/>
        <v>#REF!</v>
      </c>
      <c r="AW74" s="104" t="e">
        <f t="shared" si="51"/>
        <v>#REF!</v>
      </c>
      <c r="AX74" s="104" t="e">
        <f t="shared" si="51"/>
        <v>#REF!</v>
      </c>
      <c r="AY74" s="104" t="e">
        <f t="shared" si="51"/>
        <v>#REF!</v>
      </c>
      <c r="AZ74" s="104" t="e">
        <f t="shared" si="51"/>
        <v>#REF!</v>
      </c>
      <c r="BA74" s="104" t="e">
        <f t="shared" si="51"/>
        <v>#REF!</v>
      </c>
    </row>
    <row r="75" spans="27:53" ht="12.75" hidden="1" customHeight="1">
      <c r="AA75" s="105" t="s">
        <v>126</v>
      </c>
      <c r="AB75" s="103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75"/>
      <c r="AZ85" s="44"/>
    </row>
    <row r="86" spans="1:52">
      <c r="A86" s="349" t="s">
        <v>89</v>
      </c>
      <c r="B86" s="349" t="s">
        <v>46</v>
      </c>
      <c r="C86" s="76" t="s">
        <v>90</v>
      </c>
      <c r="D86" s="76" t="s">
        <v>49</v>
      </c>
      <c r="E86" s="76" t="s">
        <v>50</v>
      </c>
      <c r="F86" s="338" t="s">
        <v>60</v>
      </c>
      <c r="G86" s="359"/>
      <c r="H86" s="359"/>
      <c r="I86" s="359"/>
      <c r="J86" s="359"/>
      <c r="K86" s="359"/>
      <c r="L86" s="359"/>
      <c r="M86" s="359"/>
      <c r="N86" s="359"/>
      <c r="O86" s="359"/>
      <c r="P86" s="358"/>
      <c r="AN86" s="75"/>
      <c r="AZ86" s="44"/>
    </row>
    <row r="87" spans="1:52" ht="63.75">
      <c r="A87" s="350"/>
      <c r="B87" s="350"/>
      <c r="C87" s="51" t="s">
        <v>91</v>
      </c>
      <c r="D87" s="51" t="s">
        <v>61</v>
      </c>
      <c r="E87" s="51" t="s">
        <v>62</v>
      </c>
      <c r="F87" s="107" t="s">
        <v>51</v>
      </c>
      <c r="G87" s="107" t="s">
        <v>66</v>
      </c>
      <c r="H87" s="107" t="s">
        <v>67</v>
      </c>
      <c r="I87" s="107" t="s">
        <v>54</v>
      </c>
      <c r="J87" s="107" t="s">
        <v>55</v>
      </c>
      <c r="K87" s="107" t="s">
        <v>56</v>
      </c>
      <c r="L87" s="47" t="s">
        <v>68</v>
      </c>
      <c r="M87" s="47" t="s">
        <v>69</v>
      </c>
      <c r="N87" s="47" t="s">
        <v>57</v>
      </c>
      <c r="O87" s="47" t="s">
        <v>58</v>
      </c>
      <c r="P87" s="47" t="s">
        <v>59</v>
      </c>
      <c r="AN87" s="75"/>
      <c r="AZ87" s="44"/>
    </row>
    <row r="88" spans="1:52" ht="25.5">
      <c r="A88" s="80" t="str">
        <f>A4</f>
        <v>UG Conduit</v>
      </c>
      <c r="B88" s="81" t="str">
        <f>B4</f>
        <v>Light-Duty Truck, catalyst</v>
      </c>
      <c r="C88" s="82">
        <f>C4</f>
        <v>10</v>
      </c>
      <c r="D88" s="82">
        <v>35</v>
      </c>
      <c r="E88" s="82">
        <v>80</v>
      </c>
      <c r="F88" s="63">
        <f>C4*($E4*$F4+($G4))/453.59</f>
        <v>4.8571938588092012</v>
      </c>
      <c r="G88" s="63">
        <f>C4*($E4*$H4+($I4))/453.59</f>
        <v>0.43670657294378012</v>
      </c>
      <c r="H88" s="63">
        <f>C4*(($E4*$J4)+($K4)+($L4)+($E4*$N4)+(($M4+$O4)))/453.59</f>
        <v>0.50499980323953331</v>
      </c>
      <c r="I88" s="63">
        <f>C4*($E4*$P4+($Q4))/453.59</f>
        <v>7.2679702716061598E-3</v>
      </c>
      <c r="J88" s="63">
        <f>C4*(($E4*($R4+$T4+$U4))+($S4))/453.59</f>
        <v>8.5240904552078958E-2</v>
      </c>
      <c r="K88" s="63">
        <f>$C4*(($E4*($V4+$X4+$Y4))+($W4))/453.59</f>
        <v>3.7120053242531412E-2</v>
      </c>
      <c r="L88" s="63">
        <f>$B$21*C4*(E4+6)</f>
        <v>8.438582586071898E-2</v>
      </c>
      <c r="M88" s="63">
        <f t="shared" ref="M88" si="52">0.41*L88</f>
        <v>3.4598188602894778E-2</v>
      </c>
      <c r="N88" s="63">
        <f>C4*($E4*$Z4+($AA4))/453.59</f>
        <v>554.23576726038891</v>
      </c>
      <c r="O88" s="63">
        <f>C4*($E4*$AB4+($AC4))/453.59</f>
        <v>3.1704753890302494E-2</v>
      </c>
      <c r="P88" s="63">
        <f>C4*($E4*$AD4+($AE4))/453.59</f>
        <v>5.7711199138433596E-2</v>
      </c>
    </row>
    <row r="89" spans="1:52">
      <c r="A89" s="52" t="s">
        <v>155</v>
      </c>
      <c r="B89" s="52"/>
      <c r="C89" s="52"/>
      <c r="D89" s="52"/>
      <c r="E89" s="52"/>
      <c r="F89" s="67">
        <f t="shared" ref="F89:P89" si="53">SUM(F88:F88)</f>
        <v>4.8571938588092012</v>
      </c>
      <c r="G89" s="67">
        <f t="shared" si="53"/>
        <v>0.43670657294378012</v>
      </c>
      <c r="H89" s="67">
        <f t="shared" si="53"/>
        <v>0.50499980323953331</v>
      </c>
      <c r="I89" s="67">
        <f t="shared" si="53"/>
        <v>7.2679702716061598E-3</v>
      </c>
      <c r="J89" s="67">
        <f t="shared" si="53"/>
        <v>8.5240904552078958E-2</v>
      </c>
      <c r="K89" s="67">
        <f t="shared" si="53"/>
        <v>3.7120053242531412E-2</v>
      </c>
      <c r="L89" s="67">
        <f t="shared" si="53"/>
        <v>8.438582586071898E-2</v>
      </c>
      <c r="M89" s="67">
        <f t="shared" si="53"/>
        <v>3.4598188602894778E-2</v>
      </c>
      <c r="N89" s="67">
        <f t="shared" si="53"/>
        <v>554.23576726038891</v>
      </c>
      <c r="O89" s="67">
        <f t="shared" si="53"/>
        <v>3.1704753890302494E-2</v>
      </c>
      <c r="P89" s="67">
        <f t="shared" si="53"/>
        <v>5.7711199138433596E-2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32" sqref="A32"/>
    </sheetView>
  </sheetViews>
  <sheetFormatPr defaultRowHeight="12.75"/>
  <cols>
    <col min="1" max="1" width="51.85546875" style="277" customWidth="1"/>
    <col min="2" max="2" width="9.140625" style="275"/>
    <col min="3" max="3" width="7.28515625" style="275" customWidth="1"/>
    <col min="4" max="4" width="7.5703125" style="275" customWidth="1"/>
    <col min="5" max="5" width="11" style="276" customWidth="1"/>
    <col min="6" max="6" width="10.42578125" style="276" customWidth="1"/>
    <col min="7" max="7" width="11" style="276" customWidth="1"/>
    <col min="8" max="10" width="10.42578125" style="276" customWidth="1"/>
    <col min="11" max="11" width="11.7109375" style="276" customWidth="1"/>
    <col min="12" max="13" width="10.42578125" style="276" customWidth="1"/>
    <col min="14" max="14" width="12" style="274" customWidth="1"/>
    <col min="15" max="15" width="5.7109375" style="277" customWidth="1"/>
    <col min="16" max="16" width="8.42578125" style="277" hidden="1" customWidth="1"/>
    <col min="17" max="17" width="10.28515625" style="278" bestFit="1" customWidth="1"/>
    <col min="18" max="22" width="9.140625" style="278"/>
    <col min="23" max="23" width="11.28515625" style="279" customWidth="1"/>
    <col min="24" max="25" width="9.140625" style="278"/>
    <col min="26" max="27" width="7.7109375" style="280" customWidth="1"/>
    <col min="28" max="28" width="8.28515625" style="280" customWidth="1"/>
    <col min="29" max="29" width="7.85546875" style="280" customWidth="1"/>
    <col min="30" max="31" width="7.7109375" style="280" customWidth="1"/>
    <col min="32" max="32" width="10.42578125" style="319" customWidth="1"/>
    <col min="33" max="16384" width="9.140625" style="277"/>
  </cols>
  <sheetData>
    <row r="1" spans="1:25">
      <c r="A1" s="274" t="s">
        <v>219</v>
      </c>
    </row>
    <row r="3" spans="1:25">
      <c r="A3" s="281"/>
      <c r="B3" s="282"/>
      <c r="C3" s="282"/>
      <c r="D3" s="282"/>
      <c r="E3" s="335" t="s">
        <v>0</v>
      </c>
      <c r="F3" s="336"/>
      <c r="G3" s="336"/>
      <c r="H3" s="336"/>
      <c r="I3" s="336"/>
      <c r="J3" s="336"/>
      <c r="K3" s="336"/>
      <c r="L3" s="336"/>
      <c r="M3" s="283"/>
      <c r="N3" s="281"/>
      <c r="O3" s="281"/>
      <c r="P3" s="281"/>
      <c r="Q3" s="337" t="s">
        <v>1</v>
      </c>
      <c r="R3" s="336"/>
      <c r="S3" s="336"/>
      <c r="T3" s="336"/>
      <c r="U3" s="336"/>
      <c r="V3" s="336"/>
      <c r="W3" s="336"/>
      <c r="X3" s="336"/>
      <c r="Y3" s="284"/>
    </row>
    <row r="4" spans="1:25" ht="38.25">
      <c r="A4" s="285" t="s">
        <v>2</v>
      </c>
      <c r="B4" s="286" t="s">
        <v>3</v>
      </c>
      <c r="C4" s="286" t="s">
        <v>4</v>
      </c>
      <c r="D4" s="286" t="s">
        <v>5</v>
      </c>
      <c r="E4" s="287" t="s">
        <v>6</v>
      </c>
      <c r="F4" s="287" t="s">
        <v>7</v>
      </c>
      <c r="G4" s="287" t="s">
        <v>8</v>
      </c>
      <c r="H4" s="287" t="s">
        <v>9</v>
      </c>
      <c r="I4" s="287" t="s">
        <v>10</v>
      </c>
      <c r="J4" s="287" t="s">
        <v>11</v>
      </c>
      <c r="K4" s="288" t="s">
        <v>12</v>
      </c>
      <c r="L4" s="288" t="s">
        <v>13</v>
      </c>
      <c r="M4" s="288" t="s">
        <v>14</v>
      </c>
      <c r="N4" s="286" t="s">
        <v>15</v>
      </c>
      <c r="O4" s="286" t="s">
        <v>16</v>
      </c>
      <c r="P4" s="286" t="s">
        <v>17</v>
      </c>
      <c r="Q4" s="289" t="s">
        <v>18</v>
      </c>
      <c r="R4" s="289" t="s">
        <v>19</v>
      </c>
      <c r="S4" s="289" t="s">
        <v>20</v>
      </c>
      <c r="T4" s="289" t="s">
        <v>21</v>
      </c>
      <c r="U4" s="289" t="s">
        <v>22</v>
      </c>
      <c r="V4" s="289" t="s">
        <v>23</v>
      </c>
      <c r="W4" s="290" t="s">
        <v>24</v>
      </c>
      <c r="X4" s="289" t="s">
        <v>25</v>
      </c>
      <c r="Y4" s="289" t="s">
        <v>26</v>
      </c>
    </row>
    <row r="5" spans="1:25" s="274" customFormat="1" hidden="1">
      <c r="A5" s="270" t="s">
        <v>27</v>
      </c>
      <c r="B5" s="291"/>
      <c r="C5" s="291"/>
      <c r="D5" s="291"/>
      <c r="E5" s="292"/>
      <c r="F5" s="292"/>
      <c r="G5" s="292"/>
      <c r="H5" s="292"/>
      <c r="I5" s="292"/>
      <c r="J5" s="292"/>
      <c r="K5" s="292"/>
      <c r="L5" s="292"/>
      <c r="M5" s="292"/>
      <c r="N5" s="270"/>
      <c r="O5" s="270"/>
      <c r="P5" s="270"/>
      <c r="Q5" s="293"/>
      <c r="R5" s="293"/>
      <c r="S5" s="293"/>
      <c r="T5" s="293"/>
      <c r="U5" s="293"/>
      <c r="V5" s="293"/>
      <c r="W5" s="294"/>
      <c r="X5" s="293"/>
      <c r="Y5" s="293"/>
    </row>
    <row r="6" spans="1:25" s="274" customFormat="1" hidden="1">
      <c r="A6" s="270"/>
      <c r="B6" s="291"/>
      <c r="C6" s="291"/>
      <c r="D6" s="291"/>
      <c r="E6" s="292"/>
      <c r="F6" s="292"/>
      <c r="G6" s="292"/>
      <c r="H6" s="292"/>
      <c r="I6" s="292"/>
      <c r="J6" s="292"/>
      <c r="K6" s="292"/>
      <c r="L6" s="292"/>
      <c r="M6" s="292"/>
      <c r="N6" s="270"/>
      <c r="O6" s="270"/>
      <c r="P6" s="270"/>
      <c r="Q6" s="293"/>
      <c r="R6" s="293"/>
      <c r="S6" s="293"/>
      <c r="T6" s="293"/>
      <c r="U6" s="293"/>
      <c r="V6" s="293"/>
      <c r="W6" s="294"/>
      <c r="X6" s="293"/>
      <c r="Y6" s="293"/>
    </row>
    <row r="7" spans="1:25" s="274" customFormat="1">
      <c r="A7" s="270" t="s">
        <v>156</v>
      </c>
      <c r="B7" s="295"/>
      <c r="C7" s="291"/>
      <c r="D7" s="291"/>
      <c r="E7" s="292"/>
      <c r="F7" s="292"/>
      <c r="G7" s="292"/>
      <c r="H7" s="292"/>
      <c r="I7" s="292"/>
      <c r="J7" s="292"/>
      <c r="K7" s="292"/>
      <c r="L7" s="292"/>
      <c r="M7" s="292"/>
      <c r="N7" s="296"/>
      <c r="O7" s="296"/>
      <c r="P7" s="296"/>
      <c r="Q7" s="293"/>
      <c r="R7" s="293"/>
      <c r="S7" s="293"/>
      <c r="T7" s="293"/>
      <c r="U7" s="293"/>
      <c r="V7" s="293"/>
      <c r="W7" s="294"/>
      <c r="X7" s="293"/>
      <c r="Y7" s="293"/>
    </row>
    <row r="8" spans="1:25" s="274" customFormat="1">
      <c r="A8" s="260" t="s">
        <v>29</v>
      </c>
      <c r="B8" s="297" t="s">
        <v>30</v>
      </c>
      <c r="C8" s="298">
        <v>78</v>
      </c>
      <c r="D8" s="298">
        <f>VLOOKUP(A8,'Offroad Tiers LF'!$B$6:$C$40,2,FALSE)</f>
        <v>0.48</v>
      </c>
      <c r="E8" s="299">
        <v>6.2432730803469526E-2</v>
      </c>
      <c r="F8" s="300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00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99">
        <v>5.5075019000828571E-4</v>
      </c>
      <c r="I8" s="300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62">
        <f t="shared" ref="J8:J10" si="0">0.89*I8</f>
        <v>2.2038095238095235E-2</v>
      </c>
      <c r="K8" s="301">
        <v>46.950229824177143</v>
      </c>
      <c r="L8" s="299">
        <v>6.837183977115969E-3</v>
      </c>
      <c r="M8" s="302">
        <f t="shared" ref="M8:M10" si="1">0.095*G8</f>
        <v>3.7022555555555545E-2</v>
      </c>
      <c r="N8" s="303">
        <v>1</v>
      </c>
      <c r="O8" s="303">
        <v>8</v>
      </c>
      <c r="P8" s="304">
        <v>125</v>
      </c>
      <c r="Q8" s="305">
        <f t="shared" ref="Q8:Y10" si="2">(E8*$N8*$O8)</f>
        <v>0.49946184642775621</v>
      </c>
      <c r="R8" s="306">
        <f t="shared" si="2"/>
        <v>2.4431746031746027</v>
      </c>
      <c r="S8" s="306">
        <f t="shared" si="2"/>
        <v>3.1176888888888881</v>
      </c>
      <c r="T8" s="306">
        <f t="shared" si="2"/>
        <v>4.4060015200662857E-3</v>
      </c>
      <c r="U8" s="306">
        <f t="shared" si="2"/>
        <v>0.19809523809523807</v>
      </c>
      <c r="V8" s="306">
        <f t="shared" si="2"/>
        <v>0.17630476190476188</v>
      </c>
      <c r="W8" s="306">
        <f t="shared" si="2"/>
        <v>375.60183859341714</v>
      </c>
      <c r="X8" s="306">
        <f t="shared" si="2"/>
        <v>5.4697471816927752E-2</v>
      </c>
      <c r="Y8" s="306">
        <f t="shared" si="2"/>
        <v>0.29618044444444436</v>
      </c>
    </row>
    <row r="9" spans="1:25" s="274" customFormat="1">
      <c r="A9" s="260" t="s">
        <v>157</v>
      </c>
      <c r="B9" s="307" t="s">
        <v>30</v>
      </c>
      <c r="C9" s="298">
        <v>175</v>
      </c>
      <c r="D9" s="298"/>
      <c r="E9" s="299">
        <v>0.11792220738547983</v>
      </c>
      <c r="F9" s="299">
        <v>0.36512193352152528</v>
      </c>
      <c r="G9" s="299">
        <v>0.86781464282266541</v>
      </c>
      <c r="H9" s="299">
        <v>1.8739217498104396E-3</v>
      </c>
      <c r="I9" s="299">
        <v>2.9041712295589866E-2</v>
      </c>
      <c r="J9" s="262">
        <f t="shared" si="0"/>
        <v>2.5847123943074982E-2</v>
      </c>
      <c r="K9" s="301">
        <v>166.54541562452522</v>
      </c>
      <c r="L9" s="299">
        <v>1.063993297769634E-2</v>
      </c>
      <c r="M9" s="302">
        <f t="shared" si="1"/>
        <v>8.2442391068153209E-2</v>
      </c>
      <c r="N9" s="303">
        <v>1</v>
      </c>
      <c r="O9" s="308">
        <v>9</v>
      </c>
      <c r="P9" s="309">
        <v>125</v>
      </c>
      <c r="Q9" s="305">
        <f t="shared" si="2"/>
        <v>1.0612998664693185</v>
      </c>
      <c r="R9" s="306">
        <f t="shared" si="2"/>
        <v>3.2860974016937274</v>
      </c>
      <c r="S9" s="306">
        <f t="shared" si="2"/>
        <v>7.8103317854039886</v>
      </c>
      <c r="T9" s="306">
        <f t="shared" si="2"/>
        <v>1.6865295748293957E-2</v>
      </c>
      <c r="U9" s="306">
        <f t="shared" si="2"/>
        <v>0.26137541066030878</v>
      </c>
      <c r="V9" s="306">
        <f t="shared" si="2"/>
        <v>0.23262411548767484</v>
      </c>
      <c r="W9" s="306">
        <f t="shared" si="2"/>
        <v>1498.908740620727</v>
      </c>
      <c r="X9" s="306">
        <f t="shared" si="2"/>
        <v>9.5759396799267066E-2</v>
      </c>
      <c r="Y9" s="306">
        <f t="shared" si="2"/>
        <v>0.74198151961337888</v>
      </c>
    </row>
    <row r="10" spans="1:25" s="274" customFormat="1">
      <c r="A10" s="260" t="s">
        <v>32</v>
      </c>
      <c r="B10" s="307" t="s">
        <v>30</v>
      </c>
      <c r="C10" s="298">
        <v>5</v>
      </c>
      <c r="D10" s="298">
        <v>0.74</v>
      </c>
      <c r="E10" s="299">
        <v>1.3017040437477556E-2</v>
      </c>
      <c r="F10" s="300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00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99">
        <v>1.5884019955091081E-4</v>
      </c>
      <c r="I10" s="300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62">
        <f t="shared" si="0"/>
        <v>4.3558201058201051E-3</v>
      </c>
      <c r="K10" s="301">
        <v>10.20766028636436</v>
      </c>
      <c r="L10" s="299">
        <v>1.2796045465601556E-3</v>
      </c>
      <c r="M10" s="302">
        <f t="shared" si="1"/>
        <v>4.1225308641975296E-3</v>
      </c>
      <c r="N10" s="303">
        <v>1</v>
      </c>
      <c r="O10" s="308">
        <v>3</v>
      </c>
      <c r="P10" s="309">
        <v>125</v>
      </c>
      <c r="Q10" s="305">
        <f t="shared" si="2"/>
        <v>3.9051121312432671E-2</v>
      </c>
      <c r="R10" s="306">
        <f t="shared" si="2"/>
        <v>0.1468253968253968</v>
      </c>
      <c r="S10" s="306">
        <f t="shared" si="2"/>
        <v>0.13018518518518515</v>
      </c>
      <c r="T10" s="306">
        <f t="shared" si="2"/>
        <v>4.7652059865273245E-4</v>
      </c>
      <c r="U10" s="306">
        <f t="shared" si="2"/>
        <v>1.4682539682539681E-2</v>
      </c>
      <c r="V10" s="306">
        <f t="shared" si="2"/>
        <v>1.3067460317460314E-2</v>
      </c>
      <c r="W10" s="306">
        <f t="shared" si="2"/>
        <v>30.622980859093083</v>
      </c>
      <c r="X10" s="306">
        <f t="shared" si="2"/>
        <v>3.8388136396804665E-3</v>
      </c>
      <c r="Y10" s="306">
        <f t="shared" si="2"/>
        <v>1.236759259259259E-2</v>
      </c>
    </row>
    <row r="11" spans="1:25" s="274" customFormat="1">
      <c r="A11" s="270" t="s">
        <v>33</v>
      </c>
      <c r="B11" s="307"/>
      <c r="C11" s="298"/>
      <c r="D11" s="298"/>
      <c r="E11" s="310"/>
      <c r="F11" s="310"/>
      <c r="G11" s="310"/>
      <c r="H11" s="310"/>
      <c r="I11" s="310"/>
      <c r="J11" s="262"/>
      <c r="K11" s="311"/>
      <c r="L11" s="312"/>
      <c r="M11" s="299"/>
      <c r="N11" s="303"/>
      <c r="O11" s="308"/>
      <c r="P11" s="309"/>
      <c r="Q11" s="313">
        <f>SUM(Q8:Q10)</f>
        <v>1.5998128342095075</v>
      </c>
      <c r="R11" s="313">
        <f t="shared" ref="R11:Y11" si="3">SUM(R8:R10)</f>
        <v>5.8760974016937269</v>
      </c>
      <c r="S11" s="313">
        <f t="shared" si="3"/>
        <v>11.058205859478063</v>
      </c>
      <c r="T11" s="313">
        <f t="shared" si="3"/>
        <v>2.1747817867012974E-2</v>
      </c>
      <c r="U11" s="313">
        <f t="shared" si="3"/>
        <v>0.47415318843808657</v>
      </c>
      <c r="V11" s="313">
        <f t="shared" si="3"/>
        <v>0.42199633770989703</v>
      </c>
      <c r="W11" s="313">
        <f t="shared" si="3"/>
        <v>1905.1335600732373</v>
      </c>
      <c r="X11" s="313">
        <f t="shared" si="3"/>
        <v>0.15429568225587528</v>
      </c>
      <c r="Y11" s="313">
        <f t="shared" si="3"/>
        <v>1.0505295566504158</v>
      </c>
    </row>
    <row r="12" spans="1:25" s="274" customFormat="1">
      <c r="A12" s="260"/>
      <c r="B12" s="307"/>
      <c r="C12" s="298"/>
      <c r="D12" s="298"/>
      <c r="E12" s="310"/>
      <c r="F12" s="310"/>
      <c r="G12" s="310"/>
      <c r="H12" s="310"/>
      <c r="I12" s="310"/>
      <c r="J12" s="262"/>
      <c r="K12" s="311"/>
      <c r="L12" s="312"/>
      <c r="M12" s="299"/>
      <c r="N12" s="303"/>
      <c r="O12" s="303"/>
      <c r="P12" s="309"/>
      <c r="Q12" s="305"/>
      <c r="R12" s="306"/>
      <c r="S12" s="306"/>
      <c r="T12" s="306"/>
      <c r="U12" s="306"/>
      <c r="V12" s="306"/>
      <c r="W12" s="306"/>
      <c r="X12" s="306"/>
      <c r="Y12" s="306"/>
    </row>
    <row r="13" spans="1:25" s="274" customFormat="1">
      <c r="A13" s="285" t="s">
        <v>160</v>
      </c>
      <c r="B13" s="298"/>
      <c r="C13" s="291"/>
      <c r="D13" s="298"/>
      <c r="E13" s="292"/>
      <c r="F13" s="292"/>
      <c r="G13" s="292"/>
      <c r="H13" s="292"/>
      <c r="I13" s="292"/>
      <c r="J13" s="292"/>
      <c r="K13" s="292"/>
      <c r="L13" s="292"/>
      <c r="M13" s="292"/>
      <c r="N13" s="285"/>
      <c r="O13" s="285"/>
      <c r="P13" s="285"/>
      <c r="Q13" s="314"/>
      <c r="R13" s="314"/>
      <c r="S13" s="314"/>
      <c r="T13" s="314"/>
      <c r="U13" s="314"/>
      <c r="V13" s="314"/>
      <c r="W13" s="321"/>
      <c r="X13" s="314"/>
      <c r="Y13" s="314"/>
    </row>
    <row r="14" spans="1:25" s="274" customFormat="1">
      <c r="A14" s="260" t="s">
        <v>161</v>
      </c>
      <c r="B14" s="307" t="s">
        <v>30</v>
      </c>
      <c r="C14" s="298">
        <v>175</v>
      </c>
      <c r="D14" s="298"/>
      <c r="E14" s="299">
        <v>0.11792220738547983</v>
      </c>
      <c r="F14" s="299">
        <v>0.36512193352152528</v>
      </c>
      <c r="G14" s="299">
        <v>0.86781464282266541</v>
      </c>
      <c r="H14" s="299">
        <v>1.8739217498104396E-3</v>
      </c>
      <c r="I14" s="299">
        <v>2.9041712295589866E-2</v>
      </c>
      <c r="J14" s="262">
        <f t="shared" ref="J14" si="4">0.89*I14</f>
        <v>2.5847123943074982E-2</v>
      </c>
      <c r="K14" s="301">
        <v>166.54541562452522</v>
      </c>
      <c r="L14" s="299">
        <v>1.063993297769634E-2</v>
      </c>
      <c r="M14" s="302">
        <f t="shared" ref="M14" si="5">0.095*G14</f>
        <v>8.2442391068153209E-2</v>
      </c>
      <c r="N14" s="303">
        <v>1</v>
      </c>
      <c r="O14" s="308">
        <v>2</v>
      </c>
      <c r="P14" s="309">
        <v>280</v>
      </c>
      <c r="Q14" s="305">
        <f t="shared" ref="Q14:Y14" si="6">(E14*$N14*$O14)</f>
        <v>0.23584441477095966</v>
      </c>
      <c r="R14" s="306">
        <f t="shared" si="6"/>
        <v>0.73024386704305055</v>
      </c>
      <c r="S14" s="306">
        <f t="shared" si="6"/>
        <v>1.7356292856453308</v>
      </c>
      <c r="T14" s="306">
        <f t="shared" si="6"/>
        <v>3.7478434996208792E-3</v>
      </c>
      <c r="U14" s="306">
        <f t="shared" si="6"/>
        <v>5.8083424591179732E-2</v>
      </c>
      <c r="V14" s="306">
        <f t="shared" si="6"/>
        <v>5.1694247886149965E-2</v>
      </c>
      <c r="W14" s="306">
        <f t="shared" si="6"/>
        <v>333.09083124905044</v>
      </c>
      <c r="X14" s="306">
        <f t="shared" si="6"/>
        <v>2.127986595539268E-2</v>
      </c>
      <c r="Y14" s="306">
        <f t="shared" si="6"/>
        <v>0.16488478213630642</v>
      </c>
    </row>
    <row r="15" spans="1:25" s="274" customFormat="1">
      <c r="A15" s="270" t="s">
        <v>33</v>
      </c>
      <c r="B15" s="317"/>
      <c r="C15" s="298"/>
      <c r="D15" s="298"/>
      <c r="E15" s="315"/>
      <c r="F15" s="315"/>
      <c r="G15" s="315"/>
      <c r="H15" s="315"/>
      <c r="I15" s="315"/>
      <c r="J15" s="260"/>
      <c r="K15" s="322"/>
      <c r="L15" s="315"/>
      <c r="M15" s="315"/>
      <c r="N15" s="304"/>
      <c r="O15" s="304"/>
      <c r="P15" s="304"/>
      <c r="Q15" s="314">
        <f t="shared" ref="Q15:Y15" si="7">SUM(Q14:Q14)</f>
        <v>0.23584441477095966</v>
      </c>
      <c r="R15" s="314">
        <f t="shared" si="7"/>
        <v>0.73024386704305055</v>
      </c>
      <c r="S15" s="314">
        <f t="shared" si="7"/>
        <v>1.7356292856453308</v>
      </c>
      <c r="T15" s="314">
        <f t="shared" si="7"/>
        <v>3.7478434996208792E-3</v>
      </c>
      <c r="U15" s="314">
        <f t="shared" si="7"/>
        <v>5.8083424591179732E-2</v>
      </c>
      <c r="V15" s="314">
        <f t="shared" si="7"/>
        <v>5.1694247886149965E-2</v>
      </c>
      <c r="W15" s="314">
        <f t="shared" si="7"/>
        <v>333.09083124905044</v>
      </c>
      <c r="X15" s="314">
        <f t="shared" si="7"/>
        <v>2.127986595539268E-2</v>
      </c>
      <c r="Y15" s="314">
        <f t="shared" si="7"/>
        <v>0.16488478213630642</v>
      </c>
    </row>
    <row r="16" spans="1:25" s="274" customFormat="1">
      <c r="A16" s="270"/>
      <c r="B16" s="307"/>
      <c r="C16" s="298"/>
      <c r="D16" s="298"/>
      <c r="E16" s="315"/>
      <c r="F16" s="315"/>
      <c r="G16" s="315"/>
      <c r="H16" s="315"/>
      <c r="I16" s="315"/>
      <c r="J16" s="260"/>
      <c r="K16" s="322"/>
      <c r="L16" s="315"/>
      <c r="M16" s="315"/>
      <c r="N16" s="316"/>
      <c r="O16" s="316"/>
      <c r="P16" s="316"/>
      <c r="Q16" s="314"/>
      <c r="R16" s="314"/>
      <c r="S16" s="314"/>
      <c r="T16" s="314"/>
      <c r="U16" s="314"/>
      <c r="V16" s="314"/>
      <c r="W16" s="314"/>
      <c r="X16" s="314"/>
      <c r="Y16" s="314"/>
    </row>
    <row r="17" spans="1:32" s="274" customFormat="1">
      <c r="A17" s="285" t="s">
        <v>162</v>
      </c>
      <c r="B17" s="298"/>
      <c r="C17" s="291"/>
      <c r="D17" s="298"/>
      <c r="E17" s="292"/>
      <c r="F17" s="292"/>
      <c r="G17" s="292"/>
      <c r="H17" s="292"/>
      <c r="I17" s="292"/>
      <c r="J17" s="292"/>
      <c r="K17" s="292"/>
      <c r="L17" s="292"/>
      <c r="M17" s="292"/>
      <c r="N17" s="285"/>
      <c r="O17" s="285"/>
      <c r="P17" s="285"/>
      <c r="Q17" s="314"/>
      <c r="R17" s="314"/>
      <c r="S17" s="314"/>
      <c r="T17" s="314"/>
      <c r="U17" s="314"/>
      <c r="V17" s="314"/>
      <c r="W17" s="321"/>
      <c r="X17" s="314"/>
      <c r="Y17" s="314"/>
    </row>
    <row r="18" spans="1:32" s="274" customFormat="1">
      <c r="A18" s="260" t="s">
        <v>163</v>
      </c>
      <c r="B18" s="307" t="s">
        <v>30</v>
      </c>
      <c r="C18" s="317">
        <v>235</v>
      </c>
      <c r="D18" s="317"/>
      <c r="E18" s="299">
        <v>0.11792220738547983</v>
      </c>
      <c r="F18" s="299">
        <v>0.36512193352152528</v>
      </c>
      <c r="G18" s="299">
        <v>0.86781464282266541</v>
      </c>
      <c r="H18" s="299">
        <v>1.8739217498104396E-3</v>
      </c>
      <c r="I18" s="299">
        <v>2.9041712295589866E-2</v>
      </c>
      <c r="J18" s="262">
        <f t="shared" ref="J18:J21" si="8">0.89*I18</f>
        <v>2.5847123943074982E-2</v>
      </c>
      <c r="K18" s="301">
        <v>166.54541562452522</v>
      </c>
      <c r="L18" s="299">
        <v>1.063993297769634E-2</v>
      </c>
      <c r="M18" s="302">
        <f t="shared" ref="M18:M21" si="9">0.095*G18</f>
        <v>8.2442391068153209E-2</v>
      </c>
      <c r="N18" s="303">
        <v>1</v>
      </c>
      <c r="O18" s="308">
        <v>8</v>
      </c>
      <c r="P18" s="304">
        <v>4</v>
      </c>
      <c r="Q18" s="305">
        <f t="shared" ref="Q18:Y21" si="10">(E18*$N18*$O18)</f>
        <v>0.94337765908383864</v>
      </c>
      <c r="R18" s="306">
        <f t="shared" si="10"/>
        <v>2.9209754681722022</v>
      </c>
      <c r="S18" s="306">
        <f t="shared" si="10"/>
        <v>6.9425171425813232</v>
      </c>
      <c r="T18" s="306">
        <f t="shared" si="10"/>
        <v>1.4991373998483517E-2</v>
      </c>
      <c r="U18" s="306">
        <f t="shared" si="10"/>
        <v>0.23233369836471893</v>
      </c>
      <c r="V18" s="306">
        <f t="shared" si="10"/>
        <v>0.20677699154459986</v>
      </c>
      <c r="W18" s="306">
        <f t="shared" si="10"/>
        <v>1332.3633249962018</v>
      </c>
      <c r="X18" s="306">
        <f t="shared" si="10"/>
        <v>8.5119463821570721E-2</v>
      </c>
      <c r="Y18" s="306">
        <f t="shared" si="10"/>
        <v>0.65953912854522567</v>
      </c>
    </row>
    <row r="19" spans="1:32" s="274" customFormat="1">
      <c r="A19" s="260" t="s">
        <v>143</v>
      </c>
      <c r="B19" s="307" t="s">
        <v>30</v>
      </c>
      <c r="C19" s="317">
        <v>235</v>
      </c>
      <c r="D19" s="317"/>
      <c r="E19" s="299">
        <v>0.11792220738547983</v>
      </c>
      <c r="F19" s="299">
        <v>0.36512193352152528</v>
      </c>
      <c r="G19" s="299">
        <v>0.86781464282266541</v>
      </c>
      <c r="H19" s="299">
        <v>1.8739217498104396E-3</v>
      </c>
      <c r="I19" s="299">
        <v>2.9041712295589866E-2</v>
      </c>
      <c r="J19" s="262">
        <f t="shared" si="8"/>
        <v>2.5847123943074982E-2</v>
      </c>
      <c r="K19" s="301">
        <v>166.54541562452522</v>
      </c>
      <c r="L19" s="299">
        <v>1.063993297769634E-2</v>
      </c>
      <c r="M19" s="302">
        <f t="shared" si="9"/>
        <v>8.2442391068153209E-2</v>
      </c>
      <c r="N19" s="303">
        <v>1</v>
      </c>
      <c r="O19" s="308">
        <v>8</v>
      </c>
      <c r="P19" s="304">
        <v>4</v>
      </c>
      <c r="Q19" s="305">
        <f t="shared" si="10"/>
        <v>0.94337765908383864</v>
      </c>
      <c r="R19" s="306">
        <f t="shared" si="10"/>
        <v>2.9209754681722022</v>
      </c>
      <c r="S19" s="306">
        <f t="shared" si="10"/>
        <v>6.9425171425813232</v>
      </c>
      <c r="T19" s="306">
        <f t="shared" si="10"/>
        <v>1.4991373998483517E-2</v>
      </c>
      <c r="U19" s="306">
        <f t="shared" si="10"/>
        <v>0.23233369836471893</v>
      </c>
      <c r="V19" s="306">
        <f t="shared" si="10"/>
        <v>0.20677699154459986</v>
      </c>
      <c r="W19" s="306">
        <f t="shared" si="10"/>
        <v>1332.3633249962018</v>
      </c>
      <c r="X19" s="306">
        <f t="shared" si="10"/>
        <v>8.5119463821570721E-2</v>
      </c>
      <c r="Y19" s="306">
        <f t="shared" si="10"/>
        <v>0.65953912854522567</v>
      </c>
    </row>
    <row r="20" spans="1:32" s="274" customFormat="1">
      <c r="A20" s="262" t="s">
        <v>158</v>
      </c>
      <c r="B20" s="317" t="s">
        <v>30</v>
      </c>
      <c r="C20" s="317">
        <v>37</v>
      </c>
      <c r="D20" s="298">
        <v>0.37</v>
      </c>
      <c r="E20" s="299">
        <v>3.7835624751667511E-2</v>
      </c>
      <c r="F20" s="300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00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99">
        <v>3.2989906092678058E-4</v>
      </c>
      <c r="I20" s="300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262">
        <f t="shared" si="8"/>
        <v>1.2087400793650793E-2</v>
      </c>
      <c r="K20" s="301">
        <v>25.519156990664225</v>
      </c>
      <c r="L20" s="299">
        <v>3.413848047070189E-3</v>
      </c>
      <c r="M20" s="302">
        <f t="shared" si="9"/>
        <v>1.5253364197530862E-2</v>
      </c>
      <c r="N20" s="304">
        <v>1</v>
      </c>
      <c r="O20" s="304">
        <v>1</v>
      </c>
      <c r="P20" s="323">
        <v>75</v>
      </c>
      <c r="Q20" s="306">
        <f t="shared" si="10"/>
        <v>3.7835624751667511E-2</v>
      </c>
      <c r="R20" s="306">
        <f t="shared" si="10"/>
        <v>0.12374118165784832</v>
      </c>
      <c r="S20" s="306">
        <f t="shared" si="10"/>
        <v>0.16056172839506169</v>
      </c>
      <c r="T20" s="306">
        <f t="shared" si="10"/>
        <v>3.2989906092678058E-4</v>
      </c>
      <c r="U20" s="306">
        <f t="shared" si="10"/>
        <v>1.3581349206349205E-2</v>
      </c>
      <c r="V20" s="306">
        <f t="shared" si="10"/>
        <v>1.2087400793650793E-2</v>
      </c>
      <c r="W20" s="306">
        <f t="shared" si="10"/>
        <v>25.519156990664225</v>
      </c>
      <c r="X20" s="306">
        <f t="shared" si="10"/>
        <v>3.413848047070189E-3</v>
      </c>
      <c r="Y20" s="306">
        <f t="shared" si="10"/>
        <v>1.5253364197530862E-2</v>
      </c>
    </row>
    <row r="21" spans="1:32" s="274" customFormat="1">
      <c r="A21" s="262" t="s">
        <v>41</v>
      </c>
      <c r="B21" s="298" t="s">
        <v>30</v>
      </c>
      <c r="C21" s="298">
        <v>175</v>
      </c>
      <c r="D21" s="298"/>
      <c r="E21" s="299">
        <v>0.11792220738547983</v>
      </c>
      <c r="F21" s="299">
        <v>0.36512193352152528</v>
      </c>
      <c r="G21" s="299">
        <v>0.86781464282266541</v>
      </c>
      <c r="H21" s="299">
        <v>1.8739217498104396E-3</v>
      </c>
      <c r="I21" s="299">
        <v>2.9041712295589866E-2</v>
      </c>
      <c r="J21" s="262">
        <f t="shared" si="8"/>
        <v>2.5847123943074982E-2</v>
      </c>
      <c r="K21" s="301">
        <v>166.54541562452522</v>
      </c>
      <c r="L21" s="299">
        <v>1.063993297769634E-2</v>
      </c>
      <c r="M21" s="302">
        <f t="shared" si="9"/>
        <v>8.2442391068153209E-2</v>
      </c>
      <c r="N21" s="304">
        <v>1</v>
      </c>
      <c r="O21" s="304">
        <v>8</v>
      </c>
      <c r="P21" s="323">
        <v>40</v>
      </c>
      <c r="Q21" s="306">
        <f t="shared" si="10"/>
        <v>0.94337765908383864</v>
      </c>
      <c r="R21" s="306">
        <f t="shared" si="10"/>
        <v>2.9209754681722022</v>
      </c>
      <c r="S21" s="306">
        <f t="shared" si="10"/>
        <v>6.9425171425813232</v>
      </c>
      <c r="T21" s="306">
        <f t="shared" si="10"/>
        <v>1.4991373998483517E-2</v>
      </c>
      <c r="U21" s="306">
        <f t="shared" si="10"/>
        <v>0.23233369836471893</v>
      </c>
      <c r="V21" s="306">
        <f t="shared" si="10"/>
        <v>0.20677699154459986</v>
      </c>
      <c r="W21" s="306">
        <f t="shared" si="10"/>
        <v>1332.3633249962018</v>
      </c>
      <c r="X21" s="306">
        <f t="shared" si="10"/>
        <v>8.5119463821570721E-2</v>
      </c>
      <c r="Y21" s="306">
        <f t="shared" si="10"/>
        <v>0.65953912854522567</v>
      </c>
    </row>
    <row r="22" spans="1:32" s="280" customFormat="1">
      <c r="A22" s="270" t="s">
        <v>33</v>
      </c>
      <c r="B22" s="317"/>
      <c r="C22" s="298"/>
      <c r="D22" s="298"/>
      <c r="E22" s="315"/>
      <c r="F22" s="315"/>
      <c r="G22" s="315"/>
      <c r="H22" s="315"/>
      <c r="I22" s="315"/>
      <c r="J22" s="260"/>
      <c r="K22" s="322"/>
      <c r="L22" s="315"/>
      <c r="M22" s="315"/>
      <c r="N22" s="304"/>
      <c r="O22" s="304"/>
      <c r="P22" s="304"/>
      <c r="Q22" s="314">
        <f t="shared" ref="Q22:Y22" si="11">SUM(Q18:Q21)</f>
        <v>2.8679686020031836</v>
      </c>
      <c r="R22" s="314">
        <f t="shared" si="11"/>
        <v>8.8866675861744557</v>
      </c>
      <c r="S22" s="314">
        <f t="shared" si="11"/>
        <v>20.988113156139029</v>
      </c>
      <c r="T22" s="314">
        <f t="shared" si="11"/>
        <v>4.5304021056377333E-2</v>
      </c>
      <c r="U22" s="314">
        <f t="shared" si="11"/>
        <v>0.71058244430050599</v>
      </c>
      <c r="V22" s="314">
        <f t="shared" si="11"/>
        <v>0.63241837542745039</v>
      </c>
      <c r="W22" s="314">
        <f t="shared" si="11"/>
        <v>4022.6091319792695</v>
      </c>
      <c r="X22" s="314">
        <f t="shared" si="11"/>
        <v>0.25877223951178235</v>
      </c>
      <c r="Y22" s="314">
        <f t="shared" si="11"/>
        <v>1.9938707498332078</v>
      </c>
      <c r="AF22" s="319"/>
    </row>
    <row r="23" spans="1:32">
      <c r="A23" s="270" t="s">
        <v>164</v>
      </c>
      <c r="B23" s="295"/>
      <c r="C23" s="291"/>
      <c r="D23" s="298"/>
      <c r="E23" s="292"/>
      <c r="F23" s="292"/>
      <c r="G23" s="292"/>
      <c r="H23" s="292"/>
      <c r="I23" s="292"/>
      <c r="J23" s="292"/>
      <c r="K23" s="292"/>
      <c r="L23" s="292"/>
      <c r="M23" s="292"/>
      <c r="N23" s="296"/>
      <c r="O23" s="296"/>
      <c r="P23" s="318"/>
      <c r="Q23" s="293">
        <f t="shared" ref="Q23:Y23" si="12">Q11+Q15+Q22</f>
        <v>4.7036258509836504</v>
      </c>
      <c r="R23" s="293">
        <f t="shared" si="12"/>
        <v>15.493008854911233</v>
      </c>
      <c r="S23" s="293">
        <f t="shared" si="12"/>
        <v>33.781948301262425</v>
      </c>
      <c r="T23" s="293">
        <f t="shared" si="12"/>
        <v>7.0799682423011184E-2</v>
      </c>
      <c r="U23" s="293">
        <f t="shared" si="12"/>
        <v>1.2428190573297724</v>
      </c>
      <c r="V23" s="293">
        <f t="shared" si="12"/>
        <v>1.1061089610234973</v>
      </c>
      <c r="W23" s="293">
        <f t="shared" si="12"/>
        <v>6260.8335233015569</v>
      </c>
      <c r="X23" s="293">
        <f t="shared" si="12"/>
        <v>0.43434778772305033</v>
      </c>
      <c r="Y23" s="293">
        <f t="shared" si="12"/>
        <v>3.20928508861993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A35" sqref="A35"/>
    </sheetView>
  </sheetViews>
  <sheetFormatPr defaultRowHeight="12.75"/>
  <cols>
    <col min="1" max="1" width="36.5703125" style="44" customWidth="1"/>
    <col min="2" max="2" width="25.7109375" style="44" customWidth="1"/>
    <col min="3" max="3" width="11.28515625" style="44" bestFit="1" customWidth="1"/>
    <col min="4" max="4" width="10.85546875" style="44" customWidth="1"/>
    <col min="5" max="5" width="10.28515625" style="44" bestFit="1" customWidth="1"/>
    <col min="6" max="6" width="9.42578125" style="44" bestFit="1" customWidth="1"/>
    <col min="7" max="7" width="11.85546875" style="44" bestFit="1" customWidth="1"/>
    <col min="8" max="8" width="9.42578125" style="44" bestFit="1" customWidth="1"/>
    <col min="9" max="9" width="11.7109375" style="44" bestFit="1" customWidth="1"/>
    <col min="10" max="11" width="9.42578125" style="44" bestFit="1" customWidth="1"/>
    <col min="12" max="13" width="11.7109375" style="44" bestFit="1" customWidth="1"/>
    <col min="14" max="14" width="9.42578125" style="44" bestFit="1" customWidth="1"/>
    <col min="15" max="16" width="10.7109375" style="44" bestFit="1" customWidth="1"/>
    <col min="17" max="17" width="9.42578125" style="44" bestFit="1" customWidth="1"/>
    <col min="18" max="18" width="11.7109375" style="44" bestFit="1" customWidth="1"/>
    <col min="19" max="30" width="9.42578125" style="44" bestFit="1" customWidth="1"/>
    <col min="31" max="16384" width="9.140625" style="44"/>
  </cols>
  <sheetData>
    <row r="1" spans="1:30">
      <c r="A1" s="274" t="s">
        <v>220</v>
      </c>
    </row>
    <row r="6" spans="1:30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77" t="s">
        <v>51</v>
      </c>
      <c r="H6" s="77" t="s">
        <v>52</v>
      </c>
      <c r="I6" s="48" t="s">
        <v>53</v>
      </c>
      <c r="J6" s="77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77" t="s">
        <v>57</v>
      </c>
      <c r="R6" s="48" t="s">
        <v>58</v>
      </c>
      <c r="S6" s="48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41"/>
    </row>
    <row r="7" spans="1:30" ht="63.75">
      <c r="A7" s="343"/>
      <c r="B7" s="343"/>
      <c r="C7" s="344"/>
      <c r="D7" s="344"/>
      <c r="E7" s="49" t="s">
        <v>61</v>
      </c>
      <c r="F7" s="49" t="s">
        <v>62</v>
      </c>
      <c r="G7" s="78" t="s">
        <v>63</v>
      </c>
      <c r="H7" s="51" t="s">
        <v>63</v>
      </c>
      <c r="I7" s="51" t="s">
        <v>63</v>
      </c>
      <c r="J7" s="51" t="s">
        <v>63</v>
      </c>
      <c r="K7" s="48" t="s">
        <v>63</v>
      </c>
      <c r="L7" s="48" t="s">
        <v>64</v>
      </c>
      <c r="M7" s="48" t="s">
        <v>65</v>
      </c>
      <c r="N7" s="48" t="s">
        <v>63</v>
      </c>
      <c r="O7" s="48" t="s">
        <v>64</v>
      </c>
      <c r="P7" s="48" t="s">
        <v>65</v>
      </c>
      <c r="Q7" s="51" t="s">
        <v>63</v>
      </c>
      <c r="R7" s="48" t="s">
        <v>63</v>
      </c>
      <c r="S7" s="48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</row>
    <row r="8" spans="1:30" ht="25.5">
      <c r="A8" s="54" t="s">
        <v>165</v>
      </c>
      <c r="B8" s="49"/>
      <c r="C8" s="55"/>
      <c r="D8" s="55"/>
      <c r="E8" s="49"/>
      <c r="F8" s="49"/>
      <c r="G8" s="78"/>
      <c r="H8" s="51"/>
      <c r="I8" s="51"/>
      <c r="J8" s="51"/>
      <c r="K8" s="48"/>
      <c r="L8" s="48"/>
      <c r="M8" s="48"/>
      <c r="N8" s="48"/>
      <c r="O8" s="48"/>
      <c r="P8" s="48"/>
      <c r="Q8" s="51"/>
      <c r="R8" s="48"/>
      <c r="S8" s="48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</row>
    <row r="9" spans="1:30">
      <c r="A9" s="56" t="s">
        <v>70</v>
      </c>
      <c r="B9" s="57" t="s">
        <v>71</v>
      </c>
      <c r="C9" s="58">
        <v>3</v>
      </c>
      <c r="D9" s="59"/>
      <c r="E9" s="59">
        <v>35</v>
      </c>
      <c r="F9" s="59">
        <v>60</v>
      </c>
      <c r="G9" s="320">
        <v>0.25172046482947802</v>
      </c>
      <c r="H9" s="320">
        <v>0.464701387165456</v>
      </c>
      <c r="I9" s="320">
        <v>5.6776043658582402E-2</v>
      </c>
      <c r="J9" s="320">
        <v>3.5023733638119199E-3</v>
      </c>
      <c r="K9" s="320">
        <v>4.6899256897933901E-2</v>
      </c>
      <c r="L9" s="61">
        <v>7.99995847163921E-3</v>
      </c>
      <c r="M9" s="61">
        <v>3.6749815577381599E-2</v>
      </c>
      <c r="N9" s="320">
        <v>4.3147317248333997E-2</v>
      </c>
      <c r="O9" s="61">
        <v>1.9999896145790402E-3</v>
      </c>
      <c r="P9" s="61">
        <v>1.57499200131354E-2</v>
      </c>
      <c r="Q9" s="320">
        <v>243.966167526025</v>
      </c>
      <c r="R9" s="61">
        <f>0.000057143*Q9</f>
        <v>1.3940958710939646E-2</v>
      </c>
      <c r="S9" s="62">
        <f>0.000025616*Q9</f>
        <v>6.2494373473466567E-3</v>
      </c>
      <c r="T9" s="63">
        <f>C9*($F9*$G9)/453.59</f>
        <v>9.9891275533645019E-2</v>
      </c>
      <c r="U9" s="63">
        <f>C9*($F9*$H9)/453.59</f>
        <v>0.18440937782971867</v>
      </c>
      <c r="V9" s="63">
        <f>C9*(($F9*$I9))/453.59</f>
        <v>2.253067276294635E-2</v>
      </c>
      <c r="W9" s="63">
        <f>C9*($F9*$J9)/453.59</f>
        <v>1.3898613406074772E-3</v>
      </c>
      <c r="X9" s="63">
        <f>C9*(($F9*($K9+$L9+$M9)))/453.59</f>
        <v>3.6369464870151122E-2</v>
      </c>
      <c r="Y9" s="63">
        <f>C9*(($F9*($N9+$O9+$P9)))/453.59</f>
        <v>2.4166098982977401E-2</v>
      </c>
      <c r="Z9" s="63">
        <f>C9*(F9)*$B$381</f>
        <v>1.7662149598755138E-2</v>
      </c>
      <c r="AA9" s="63">
        <f>Z9*0.21</f>
        <v>3.7090514157385786E-3</v>
      </c>
      <c r="AB9" s="63">
        <f>C9*(($F9*($Q9)))/453.59</f>
        <v>96.814105590256631</v>
      </c>
      <c r="AC9" s="63">
        <f>C9*(($F9*($R9)))/453.59</f>
        <v>5.5322484357440338E-3</v>
      </c>
      <c r="AD9" s="63">
        <f>C9*(($F9*($S9)))/453.59</f>
        <v>2.4799901288000137E-3</v>
      </c>
    </row>
    <row r="10" spans="1:30">
      <c r="A10" s="66" t="s">
        <v>33</v>
      </c>
      <c r="B10" s="49"/>
      <c r="C10" s="55"/>
      <c r="D10" s="55"/>
      <c r="E10" s="49"/>
      <c r="F10" s="49"/>
      <c r="G10" s="78"/>
      <c r="H10" s="51"/>
      <c r="I10" s="51"/>
      <c r="J10" s="51"/>
      <c r="K10" s="48"/>
      <c r="L10" s="48"/>
      <c r="M10" s="48"/>
      <c r="N10" s="48"/>
      <c r="O10" s="48"/>
      <c r="P10" s="48"/>
      <c r="Q10" s="51"/>
      <c r="R10" s="48"/>
      <c r="S10" s="48"/>
      <c r="T10" s="67">
        <f t="shared" ref="T10:AD10" si="0">SUM(T9:T9)</f>
        <v>9.9891275533645019E-2</v>
      </c>
      <c r="U10" s="67">
        <f t="shared" si="0"/>
        <v>0.18440937782971867</v>
      </c>
      <c r="V10" s="67">
        <f t="shared" si="0"/>
        <v>2.253067276294635E-2</v>
      </c>
      <c r="W10" s="67">
        <f t="shared" si="0"/>
        <v>1.3898613406074772E-3</v>
      </c>
      <c r="X10" s="67">
        <f t="shared" si="0"/>
        <v>3.6369464870151122E-2</v>
      </c>
      <c r="Y10" s="67">
        <f t="shared" si="0"/>
        <v>2.4166098982977401E-2</v>
      </c>
      <c r="Z10" s="67">
        <f t="shared" si="0"/>
        <v>1.7662149598755138E-2</v>
      </c>
      <c r="AA10" s="67">
        <f t="shared" si="0"/>
        <v>3.7090514157385786E-3</v>
      </c>
      <c r="AB10" s="67">
        <f t="shared" si="0"/>
        <v>96.814105590256631</v>
      </c>
      <c r="AC10" s="67">
        <f t="shared" si="0"/>
        <v>5.5322484357440338E-3</v>
      </c>
      <c r="AD10" s="67">
        <f t="shared" si="0"/>
        <v>2.4799901288000137E-3</v>
      </c>
    </row>
    <row r="11" spans="1:30">
      <c r="A11" s="66"/>
      <c r="B11" s="49"/>
      <c r="C11" s="55"/>
      <c r="D11" s="55"/>
      <c r="E11" s="49"/>
      <c r="F11" s="49"/>
      <c r="G11" s="78"/>
      <c r="H11" s="51"/>
      <c r="I11" s="51"/>
      <c r="J11" s="51"/>
      <c r="K11" s="48"/>
      <c r="L11" s="48"/>
      <c r="M11" s="48"/>
      <c r="N11" s="48"/>
      <c r="O11" s="48"/>
      <c r="P11" s="48"/>
      <c r="Q11" s="51"/>
      <c r="R11" s="48"/>
      <c r="S11" s="48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1:30">
      <c r="A12" s="54" t="s">
        <v>166</v>
      </c>
      <c r="B12" s="49"/>
      <c r="C12" s="55"/>
      <c r="D12" s="55"/>
      <c r="E12" s="49"/>
      <c r="F12" s="49"/>
      <c r="G12" s="78"/>
      <c r="H12" s="51"/>
      <c r="I12" s="51"/>
      <c r="J12" s="51"/>
      <c r="K12" s="48"/>
      <c r="L12" s="48"/>
      <c r="M12" s="48"/>
      <c r="N12" s="48"/>
      <c r="O12" s="48"/>
      <c r="P12" s="48"/>
      <c r="Q12" s="51"/>
      <c r="R12" s="48"/>
      <c r="S12" s="48"/>
      <c r="T12" s="52"/>
      <c r="U12" s="52"/>
      <c r="V12" s="52"/>
      <c r="W12" s="52"/>
      <c r="X12" s="52"/>
      <c r="Y12" s="52"/>
      <c r="Z12" s="53"/>
      <c r="AA12" s="53"/>
      <c r="AB12" s="53"/>
      <c r="AC12" s="53"/>
      <c r="AD12" s="53"/>
    </row>
    <row r="13" spans="1:30">
      <c r="A13" s="56" t="s">
        <v>75</v>
      </c>
      <c r="B13" s="57" t="s">
        <v>71</v>
      </c>
      <c r="C13" s="58">
        <v>3</v>
      </c>
      <c r="D13" s="59"/>
      <c r="E13" s="59">
        <v>35</v>
      </c>
      <c r="F13" s="59">
        <v>60</v>
      </c>
      <c r="G13" s="320">
        <v>0.25172046482947802</v>
      </c>
      <c r="H13" s="320">
        <v>0.464701387165456</v>
      </c>
      <c r="I13" s="320">
        <v>5.6776043658582402E-2</v>
      </c>
      <c r="J13" s="320">
        <v>3.5023733638119199E-3</v>
      </c>
      <c r="K13" s="320">
        <v>4.6899256897933901E-2</v>
      </c>
      <c r="L13" s="61">
        <v>7.99995847163921E-3</v>
      </c>
      <c r="M13" s="61">
        <v>3.6749815577381599E-2</v>
      </c>
      <c r="N13" s="320">
        <v>4.3147317248333997E-2</v>
      </c>
      <c r="O13" s="61">
        <v>1.9999896145790402E-3</v>
      </c>
      <c r="P13" s="61">
        <v>1.57499200131354E-2</v>
      </c>
      <c r="Q13" s="320">
        <v>243.966167526025</v>
      </c>
      <c r="R13" s="61">
        <f>0.000057143*Q13</f>
        <v>1.3940958710939646E-2</v>
      </c>
      <c r="S13" s="62">
        <f>0.000025616*Q13</f>
        <v>6.2494373473466567E-3</v>
      </c>
      <c r="T13" s="63">
        <f>C13*($F13*$G13)/453.59</f>
        <v>9.9891275533645019E-2</v>
      </c>
      <c r="U13" s="63">
        <f>C13*($F13*$H13)/453.59</f>
        <v>0.18440937782971867</v>
      </c>
      <c r="V13" s="63">
        <f>C13*(($F13*$I13))/453.59</f>
        <v>2.253067276294635E-2</v>
      </c>
      <c r="W13" s="63">
        <f>C13*($F13*$J13)/453.59</f>
        <v>1.3898613406074772E-3</v>
      </c>
      <c r="X13" s="63">
        <f>C13*(($F13*($K13+$L13+$M13)))/453.59</f>
        <v>3.6369464870151122E-2</v>
      </c>
      <c r="Y13" s="63">
        <f>C13*(($F13*($N13+$O13+$P13)))/453.59</f>
        <v>2.4166098982977401E-2</v>
      </c>
      <c r="Z13" s="63">
        <f>C13*(F13)*$B$342</f>
        <v>0</v>
      </c>
      <c r="AA13" s="63">
        <f>Z13*0.21</f>
        <v>0</v>
      </c>
      <c r="AB13" s="63">
        <f>C13*(($F13*($Q13)))/453.59</f>
        <v>96.814105590256631</v>
      </c>
      <c r="AC13" s="63">
        <f>C13*(($F13*($R13)))/453.59</f>
        <v>5.5322484357440338E-3</v>
      </c>
      <c r="AD13" s="63">
        <f>C13*(($F13*($S13)))/453.59</f>
        <v>2.4799901288000137E-3</v>
      </c>
    </row>
    <row r="14" spans="1:30">
      <c r="A14" s="66" t="s">
        <v>33</v>
      </c>
      <c r="B14" s="49"/>
      <c r="C14" s="55"/>
      <c r="D14" s="55"/>
      <c r="E14" s="49"/>
      <c r="F14" s="49"/>
      <c r="G14" s="320">
        <v>0.25172046482947802</v>
      </c>
      <c r="H14" s="320">
        <v>0.464701387165456</v>
      </c>
      <c r="I14" s="320">
        <v>5.6776043658582402E-2</v>
      </c>
      <c r="J14" s="320">
        <v>3.5023733638119199E-3</v>
      </c>
      <c r="K14" s="320">
        <v>4.6899256897933901E-2</v>
      </c>
      <c r="L14" s="61">
        <v>7.99995847163921E-3</v>
      </c>
      <c r="M14" s="61">
        <v>3.6749815577381599E-2</v>
      </c>
      <c r="N14" s="320">
        <v>4.3147317248333997E-2</v>
      </c>
      <c r="O14" s="61">
        <v>1.9999896145790402E-3</v>
      </c>
      <c r="P14" s="61">
        <v>1.57499200131354E-2</v>
      </c>
      <c r="Q14" s="320">
        <v>243.966167526025</v>
      </c>
      <c r="R14" s="61">
        <f>0.000057143*Q14</f>
        <v>1.3940958710939646E-2</v>
      </c>
      <c r="S14" s="62">
        <f>0.000025616*Q14</f>
        <v>6.2494373473466567E-3</v>
      </c>
      <c r="T14" s="67">
        <f t="shared" ref="T14:AD14" si="1">SUM(T13:T13)</f>
        <v>9.9891275533645019E-2</v>
      </c>
      <c r="U14" s="67">
        <f t="shared" si="1"/>
        <v>0.18440937782971867</v>
      </c>
      <c r="V14" s="67">
        <f t="shared" si="1"/>
        <v>2.253067276294635E-2</v>
      </c>
      <c r="W14" s="67">
        <f t="shared" si="1"/>
        <v>1.3898613406074772E-3</v>
      </c>
      <c r="X14" s="67">
        <f t="shared" si="1"/>
        <v>3.6369464870151122E-2</v>
      </c>
      <c r="Y14" s="67">
        <f t="shared" si="1"/>
        <v>2.4166098982977401E-2</v>
      </c>
      <c r="Z14" s="67">
        <f t="shared" si="1"/>
        <v>0</v>
      </c>
      <c r="AA14" s="67">
        <f t="shared" si="1"/>
        <v>0</v>
      </c>
      <c r="AB14" s="67">
        <f t="shared" si="1"/>
        <v>96.814105590256631</v>
      </c>
      <c r="AC14" s="67">
        <f t="shared" si="1"/>
        <v>5.5322484357440338E-3</v>
      </c>
      <c r="AD14" s="67">
        <f t="shared" si="1"/>
        <v>2.4799901288000137E-3</v>
      </c>
    </row>
    <row r="15" spans="1:30">
      <c r="A15" s="66"/>
      <c r="B15" s="49"/>
      <c r="C15" s="55"/>
      <c r="D15" s="55"/>
      <c r="E15" s="49"/>
      <c r="F15" s="49"/>
      <c r="G15" s="324"/>
      <c r="H15" s="325"/>
      <c r="I15" s="325"/>
      <c r="J15" s="325"/>
      <c r="K15" s="320"/>
      <c r="L15" s="61"/>
      <c r="M15" s="61"/>
      <c r="N15" s="320"/>
      <c r="O15" s="61"/>
      <c r="P15" s="61"/>
      <c r="Q15" s="325"/>
      <c r="R15" s="61"/>
      <c r="S15" s="62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</row>
    <row r="16" spans="1:30">
      <c r="A16" s="54" t="s">
        <v>323</v>
      </c>
      <c r="B16" s="49"/>
      <c r="C16" s="55"/>
      <c r="D16" s="55"/>
      <c r="E16" s="49"/>
      <c r="F16" s="49"/>
      <c r="G16" s="78"/>
      <c r="H16" s="51"/>
      <c r="I16" s="51"/>
      <c r="J16" s="51"/>
      <c r="K16" s="48"/>
      <c r="L16" s="48"/>
      <c r="M16" s="48"/>
      <c r="N16" s="48"/>
      <c r="O16" s="48"/>
      <c r="P16" s="48"/>
      <c r="Q16" s="51"/>
      <c r="R16" s="48"/>
      <c r="S16" s="48"/>
      <c r="T16" s="52"/>
      <c r="U16" s="52"/>
      <c r="V16" s="52"/>
      <c r="W16" s="52"/>
      <c r="X16" s="52"/>
      <c r="Y16" s="52"/>
      <c r="Z16" s="53"/>
      <c r="AA16" s="53"/>
      <c r="AB16" s="53"/>
      <c r="AC16" s="53"/>
      <c r="AD16" s="53"/>
    </row>
    <row r="17" spans="1:30">
      <c r="A17" s="56" t="s">
        <v>75</v>
      </c>
      <c r="B17" s="57" t="s">
        <v>71</v>
      </c>
      <c r="C17" s="58">
        <v>3</v>
      </c>
      <c r="D17" s="59"/>
      <c r="E17" s="59">
        <v>35</v>
      </c>
      <c r="F17" s="59">
        <v>60</v>
      </c>
      <c r="G17" s="320">
        <v>0.25172046482947802</v>
      </c>
      <c r="H17" s="320">
        <v>0.464701387165456</v>
      </c>
      <c r="I17" s="320">
        <v>5.6776043658582402E-2</v>
      </c>
      <c r="J17" s="320">
        <v>3.5023733638119199E-3</v>
      </c>
      <c r="K17" s="320">
        <v>4.6899256897933901E-2</v>
      </c>
      <c r="L17" s="61">
        <v>7.99995847163921E-3</v>
      </c>
      <c r="M17" s="61">
        <v>3.6749815577381599E-2</v>
      </c>
      <c r="N17" s="320">
        <v>4.3147317248333997E-2</v>
      </c>
      <c r="O17" s="61">
        <v>1.9999896145790402E-3</v>
      </c>
      <c r="P17" s="61">
        <v>1.57499200131354E-2</v>
      </c>
      <c r="Q17" s="320">
        <v>243.966167526025</v>
      </c>
      <c r="R17" s="61">
        <f>0.000057143*Q17</f>
        <v>1.3940958710939646E-2</v>
      </c>
      <c r="S17" s="62">
        <f>0.000025616*Q17</f>
        <v>6.2494373473466567E-3</v>
      </c>
      <c r="T17" s="63">
        <f>C17*($F17*$G17)/453.59</f>
        <v>9.9891275533645019E-2</v>
      </c>
      <c r="U17" s="63">
        <f>C17*($F17*$H17)/453.59</f>
        <v>0.18440937782971867</v>
      </c>
      <c r="V17" s="63">
        <f>C17*(($F17*$I17))/453.59</f>
        <v>2.253067276294635E-2</v>
      </c>
      <c r="W17" s="63">
        <f>C17*($F17*$J17)/453.59</f>
        <v>1.3898613406074772E-3</v>
      </c>
      <c r="X17" s="63">
        <f>C17*(($F17*($K17+$L17+$M17)))/453.59</f>
        <v>3.6369464870151122E-2</v>
      </c>
      <c r="Y17" s="63">
        <f>C17*(($F17*($N17+$O17+$P17)))/453.59</f>
        <v>2.4166098982977401E-2</v>
      </c>
      <c r="Z17" s="63">
        <f>C17*(F17)*$B$345</f>
        <v>0</v>
      </c>
      <c r="AA17" s="63">
        <f>Z17*0.21</f>
        <v>0</v>
      </c>
      <c r="AB17" s="63">
        <f>C17*(($F17*($Q17)))/453.59</f>
        <v>96.814105590256631</v>
      </c>
      <c r="AC17" s="63">
        <f>C17*(($F17*($R17)))/453.59</f>
        <v>5.5322484357440338E-3</v>
      </c>
      <c r="AD17" s="63">
        <f>C17*(($F17*($S17)))/453.59</f>
        <v>2.4799901288000137E-3</v>
      </c>
    </row>
    <row r="18" spans="1:30">
      <c r="A18" s="66" t="s">
        <v>33</v>
      </c>
      <c r="B18" s="49"/>
      <c r="C18" s="55"/>
      <c r="D18" s="55"/>
      <c r="E18" s="49"/>
      <c r="F18" s="49"/>
      <c r="G18" s="78"/>
      <c r="H18" s="51"/>
      <c r="I18" s="51"/>
      <c r="J18" s="51"/>
      <c r="K18" s="48"/>
      <c r="L18" s="48"/>
      <c r="M18" s="48"/>
      <c r="N18" s="48"/>
      <c r="O18" s="48"/>
      <c r="P18" s="48"/>
      <c r="Q18" s="51"/>
      <c r="R18" s="48"/>
      <c r="S18" s="48"/>
      <c r="T18" s="67">
        <f t="shared" ref="T18:AD18" si="2">SUM(T17:T17)</f>
        <v>9.9891275533645019E-2</v>
      </c>
      <c r="U18" s="67">
        <f t="shared" si="2"/>
        <v>0.18440937782971867</v>
      </c>
      <c r="V18" s="67">
        <f t="shared" si="2"/>
        <v>2.253067276294635E-2</v>
      </c>
      <c r="W18" s="67">
        <f t="shared" si="2"/>
        <v>1.3898613406074772E-3</v>
      </c>
      <c r="X18" s="67">
        <f t="shared" si="2"/>
        <v>3.6369464870151122E-2</v>
      </c>
      <c r="Y18" s="67">
        <f t="shared" si="2"/>
        <v>2.4166098982977401E-2</v>
      </c>
      <c r="Z18" s="67">
        <f t="shared" si="2"/>
        <v>0</v>
      </c>
      <c r="AA18" s="67">
        <f t="shared" si="2"/>
        <v>0</v>
      </c>
      <c r="AB18" s="67">
        <f t="shared" si="2"/>
        <v>96.814105590256631</v>
      </c>
      <c r="AC18" s="67">
        <f t="shared" si="2"/>
        <v>5.5322484357440338E-3</v>
      </c>
      <c r="AD18" s="67">
        <f t="shared" si="2"/>
        <v>2.4799901288000137E-3</v>
      </c>
    </row>
    <row r="19" spans="1:30">
      <c r="A19" s="66" t="s">
        <v>77</v>
      </c>
      <c r="B19" s="49"/>
      <c r="C19" s="55"/>
      <c r="D19" s="55"/>
      <c r="E19" s="49"/>
      <c r="F19" s="49"/>
      <c r="G19" s="78"/>
      <c r="H19" s="51"/>
      <c r="I19" s="51"/>
      <c r="J19" s="51"/>
      <c r="K19" s="48"/>
      <c r="L19" s="48"/>
      <c r="M19" s="48"/>
      <c r="N19" s="48"/>
      <c r="O19" s="48"/>
      <c r="P19" s="48"/>
      <c r="Q19" s="51"/>
      <c r="R19" s="48"/>
      <c r="S19" s="48"/>
      <c r="T19" s="67">
        <f>T10+T14+T18</f>
        <v>0.29967382660093506</v>
      </c>
      <c r="U19" s="67">
        <f t="shared" ref="U19:AD19" si="3">U10+U14+U18</f>
        <v>0.553228133489156</v>
      </c>
      <c r="V19" s="67">
        <f t="shared" si="3"/>
        <v>6.7592018288839054E-2</v>
      </c>
      <c r="W19" s="67">
        <f t="shared" si="3"/>
        <v>4.1695840218224315E-3</v>
      </c>
      <c r="X19" s="67">
        <f t="shared" si="3"/>
        <v>0.10910839461045337</v>
      </c>
      <c r="Y19" s="67">
        <f t="shared" si="3"/>
        <v>7.24982969489322E-2</v>
      </c>
      <c r="Z19" s="67">
        <f t="shared" si="3"/>
        <v>1.7662149598755138E-2</v>
      </c>
      <c r="AA19" s="67">
        <f t="shared" si="3"/>
        <v>3.7090514157385786E-3</v>
      </c>
      <c r="AB19" s="67">
        <f t="shared" si="3"/>
        <v>290.44231677076988</v>
      </c>
      <c r="AC19" s="67">
        <f t="shared" si="3"/>
        <v>1.65967453072321E-2</v>
      </c>
      <c r="AD19" s="67">
        <f t="shared" si="3"/>
        <v>7.439970386400041E-3</v>
      </c>
    </row>
    <row r="20" spans="1:30">
      <c r="A20" s="68"/>
      <c r="B20" s="69"/>
      <c r="C20" s="70"/>
      <c r="D20" s="70"/>
      <c r="E20" s="69"/>
      <c r="F20" s="69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1:30">
      <c r="A21" s="68"/>
      <c r="B21" s="69"/>
      <c r="C21" s="70"/>
      <c r="D21" s="70"/>
      <c r="E21" s="69"/>
      <c r="F21" s="69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1:30">
      <c r="A22" s="68"/>
      <c r="B22" s="69"/>
      <c r="C22" s="70"/>
      <c r="D22" s="70"/>
      <c r="E22" s="69"/>
      <c r="F22" s="69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1:30">
      <c r="A23" s="68"/>
      <c r="B23" s="69"/>
      <c r="C23" s="70"/>
      <c r="D23" s="70"/>
      <c r="E23" s="69"/>
      <c r="F23" s="69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371" spans="1:2" ht="25.5">
      <c r="A371" s="73" t="s">
        <v>78</v>
      </c>
    </row>
    <row r="373" spans="1:2">
      <c r="A373" s="44" t="s">
        <v>79</v>
      </c>
    </row>
    <row r="374" spans="1:2">
      <c r="A374" s="44" t="s">
        <v>80</v>
      </c>
    </row>
    <row r="375" spans="1:2">
      <c r="A375" s="44" t="s">
        <v>81</v>
      </c>
    </row>
    <row r="376" spans="1:2">
      <c r="A376" s="74" t="s">
        <v>82</v>
      </c>
    </row>
    <row r="377" spans="1:2">
      <c r="A377" s="44" t="s">
        <v>83</v>
      </c>
    </row>
    <row r="378" spans="1:2">
      <c r="A378" s="44" t="s">
        <v>84</v>
      </c>
    </row>
    <row r="379" spans="1:2">
      <c r="A379" s="44" t="s">
        <v>85</v>
      </c>
    </row>
    <row r="380" spans="1:2">
      <c r="A380" s="44" t="s">
        <v>0</v>
      </c>
    </row>
    <row r="381" spans="1:2">
      <c r="A381" s="74" t="s">
        <v>86</v>
      </c>
      <c r="B381" s="44">
        <f>(0.016*(0.03/2)^0.65*(2/3)^1.5)-0.00047</f>
        <v>9.8123053326417428E-5</v>
      </c>
    </row>
    <row r="382" spans="1:2">
      <c r="A382" s="74" t="s">
        <v>87</v>
      </c>
      <c r="B382" s="44">
        <f>(0.016*(0.03/2)^0.65*(13/3)^1.5)-0.00047</f>
        <v>8.9448292388582783E-3</v>
      </c>
    </row>
    <row r="383" spans="1:2">
      <c r="A383" s="74" t="s">
        <v>88</v>
      </c>
      <c r="B383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B10" sqref="B10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274" t="s">
        <v>221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52"/>
      <c r="T2" s="352"/>
      <c r="U2" s="352"/>
      <c r="V2" s="345" t="s">
        <v>56</v>
      </c>
      <c r="W2" s="352"/>
      <c r="X2" s="352"/>
      <c r="Y2" s="352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78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8" t="s">
        <v>63</v>
      </c>
      <c r="S3" s="79" t="s">
        <v>92</v>
      </c>
      <c r="T3" s="48" t="s">
        <v>64</v>
      </c>
      <c r="U3" s="48" t="s">
        <v>65</v>
      </c>
      <c r="V3" s="48" t="s">
        <v>63</v>
      </c>
      <c r="W3" s="79" t="s">
        <v>92</v>
      </c>
      <c r="X3" s="48" t="s">
        <v>64</v>
      </c>
      <c r="Y3" s="48" t="s">
        <v>65</v>
      </c>
      <c r="Z3" s="51" t="s">
        <v>63</v>
      </c>
      <c r="AA3" s="79" t="s">
        <v>92</v>
      </c>
      <c r="AB3" s="48" t="s">
        <v>63</v>
      </c>
      <c r="AC3" s="79" t="s">
        <v>92</v>
      </c>
      <c r="AD3" s="48" t="s">
        <v>63</v>
      </c>
      <c r="AE3" s="79" t="s">
        <v>92</v>
      </c>
    </row>
    <row r="4" spans="1:67" ht="25.5">
      <c r="A4" s="80" t="s">
        <v>167</v>
      </c>
      <c r="B4" s="81" t="s">
        <v>98</v>
      </c>
      <c r="C4" s="82">
        <v>3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:AC7" si="0">0.000049261*AA4</f>
        <v>2.2095931710230707E-2</v>
      </c>
      <c r="AD4" s="84">
        <v>3.2599999999999997E-2</v>
      </c>
      <c r="AE4" s="61">
        <f t="shared" ref="AE4:AE7" si="1">0.000021675*AA4</f>
        <v>9.7222817202097123E-3</v>
      </c>
    </row>
    <row r="5" spans="1:67" ht="25.5">
      <c r="A5" s="80" t="s">
        <v>168</v>
      </c>
      <c r="B5" s="81" t="s">
        <v>98</v>
      </c>
      <c r="C5" s="82">
        <v>2</v>
      </c>
      <c r="D5" s="82">
        <v>35</v>
      </c>
      <c r="E5" s="82">
        <v>80</v>
      </c>
      <c r="F5" s="61">
        <v>2.3611622044318601</v>
      </c>
      <c r="G5" s="83">
        <v>31.4244798871777</v>
      </c>
      <c r="H5" s="83">
        <v>0.22493614397154399</v>
      </c>
      <c r="I5" s="83">
        <v>1.8136819244333999</v>
      </c>
      <c r="J5" s="61">
        <v>5.7965153248686403E-2</v>
      </c>
      <c r="K5" s="83">
        <v>2.3946366793705498</v>
      </c>
      <c r="L5" s="83">
        <v>1.62197187247403</v>
      </c>
      <c r="M5" s="83">
        <v>0.70709499821369304</v>
      </c>
      <c r="N5" s="83">
        <v>0.16038404042738499</v>
      </c>
      <c r="O5" s="83">
        <v>0.71464703099800198</v>
      </c>
      <c r="P5" s="83">
        <v>4.0478385316323803E-3</v>
      </c>
      <c r="Q5" s="83">
        <v>5.8407810191933099E-3</v>
      </c>
      <c r="R5" s="61">
        <v>3.2157701660956101E-3</v>
      </c>
      <c r="S5" s="83">
        <v>2.9198634356063399E-2</v>
      </c>
      <c r="T5" s="83">
        <v>7.9999583995993707E-3</v>
      </c>
      <c r="U5" s="83">
        <v>3.6749815874576097E-2</v>
      </c>
      <c r="V5" s="83">
        <v>2.9606446234606999E-3</v>
      </c>
      <c r="W5" s="83">
        <v>2.6884174180557701E-2</v>
      </c>
      <c r="X5" s="83">
        <v>1.9999896010969099E-3</v>
      </c>
      <c r="Y5" s="83">
        <v>1.57499197860352E-2</v>
      </c>
      <c r="Z5" s="83">
        <v>308.63789988642998</v>
      </c>
      <c r="AA5" s="83">
        <v>448.54817624958298</v>
      </c>
      <c r="AB5" s="61">
        <v>1.77E-2</v>
      </c>
      <c r="AC5" s="61">
        <f t="shared" si="0"/>
        <v>2.2095931710230707E-2</v>
      </c>
      <c r="AD5" s="84">
        <v>3.2599999999999997E-2</v>
      </c>
      <c r="AE5" s="61">
        <f t="shared" si="1"/>
        <v>9.7222817202097123E-3</v>
      </c>
    </row>
    <row r="6" spans="1:67" ht="25.5">
      <c r="A6" s="80" t="s">
        <v>166</v>
      </c>
      <c r="B6" s="81" t="s">
        <v>98</v>
      </c>
      <c r="C6" s="82">
        <v>11</v>
      </c>
      <c r="D6" s="82">
        <v>35</v>
      </c>
      <c r="E6" s="82">
        <v>80</v>
      </c>
      <c r="F6" s="61">
        <v>2.3611622044318601</v>
      </c>
      <c r="G6" s="83">
        <v>31.4244798871777</v>
      </c>
      <c r="H6" s="83">
        <v>0.22493614397154399</v>
      </c>
      <c r="I6" s="83">
        <v>1.8136819244333999</v>
      </c>
      <c r="J6" s="61">
        <v>5.7965153248686403E-2</v>
      </c>
      <c r="K6" s="83">
        <v>2.3946366793705498</v>
      </c>
      <c r="L6" s="83">
        <v>1.62197187247403</v>
      </c>
      <c r="M6" s="83">
        <v>0.70709499821369304</v>
      </c>
      <c r="N6" s="83">
        <v>0.16038404042738499</v>
      </c>
      <c r="O6" s="83">
        <v>0.71464703099800198</v>
      </c>
      <c r="P6" s="83">
        <v>4.0478385316323803E-3</v>
      </c>
      <c r="Q6" s="83">
        <v>5.8407810191933099E-3</v>
      </c>
      <c r="R6" s="61">
        <v>3.2157701660956101E-3</v>
      </c>
      <c r="S6" s="83">
        <v>2.9198634356063399E-2</v>
      </c>
      <c r="T6" s="83">
        <v>7.9999583995993707E-3</v>
      </c>
      <c r="U6" s="83">
        <v>3.6749815874576097E-2</v>
      </c>
      <c r="V6" s="83">
        <v>2.9606446234606999E-3</v>
      </c>
      <c r="W6" s="83">
        <v>2.6884174180557701E-2</v>
      </c>
      <c r="X6" s="83">
        <v>1.9999896010969099E-3</v>
      </c>
      <c r="Y6" s="83">
        <v>1.57499197860352E-2</v>
      </c>
      <c r="Z6" s="83">
        <v>308.63789988642998</v>
      </c>
      <c r="AA6" s="83">
        <v>448.54817624958298</v>
      </c>
      <c r="AB6" s="61">
        <v>1.77E-2</v>
      </c>
      <c r="AC6" s="61">
        <f t="shared" si="0"/>
        <v>2.2095931710230707E-2</v>
      </c>
      <c r="AD6" s="84">
        <v>3.2599999999999997E-2</v>
      </c>
      <c r="AE6" s="61">
        <f t="shared" si="1"/>
        <v>9.7222817202097123E-3</v>
      </c>
    </row>
    <row r="7" spans="1:67" ht="25.5">
      <c r="A7" s="80" t="s">
        <v>323</v>
      </c>
      <c r="B7" s="81" t="s">
        <v>98</v>
      </c>
      <c r="C7" s="82">
        <v>2</v>
      </c>
      <c r="D7" s="82">
        <v>35</v>
      </c>
      <c r="E7" s="82">
        <v>80</v>
      </c>
      <c r="F7" s="61">
        <v>2.3611622044318601</v>
      </c>
      <c r="G7" s="83">
        <v>31.4244798871777</v>
      </c>
      <c r="H7" s="83">
        <v>0.22493614397154399</v>
      </c>
      <c r="I7" s="83">
        <v>1.8136819244333999</v>
      </c>
      <c r="J7" s="61">
        <v>5.7965153248686403E-2</v>
      </c>
      <c r="K7" s="83">
        <v>2.3946366793705498</v>
      </c>
      <c r="L7" s="83">
        <v>1.62197187247403</v>
      </c>
      <c r="M7" s="83">
        <v>0.70709499821369304</v>
      </c>
      <c r="N7" s="83">
        <v>0.16038404042738499</v>
      </c>
      <c r="O7" s="83">
        <v>0.71464703099800198</v>
      </c>
      <c r="P7" s="83">
        <v>4.0478385316323803E-3</v>
      </c>
      <c r="Q7" s="83">
        <v>5.8407810191933099E-3</v>
      </c>
      <c r="R7" s="61">
        <v>3.2157701660956101E-3</v>
      </c>
      <c r="S7" s="83">
        <v>2.9198634356063399E-2</v>
      </c>
      <c r="T7" s="83">
        <v>7.9999583995993707E-3</v>
      </c>
      <c r="U7" s="83">
        <v>3.6749815874576097E-2</v>
      </c>
      <c r="V7" s="83">
        <v>2.9606446234606999E-3</v>
      </c>
      <c r="W7" s="83">
        <v>2.6884174180557701E-2</v>
      </c>
      <c r="X7" s="83">
        <v>1.9999896010969099E-3</v>
      </c>
      <c r="Y7" s="83">
        <v>1.57499197860352E-2</v>
      </c>
      <c r="Z7" s="83">
        <v>308.63789988642998</v>
      </c>
      <c r="AA7" s="83">
        <v>448.54817624958298</v>
      </c>
      <c r="AB7" s="61">
        <v>1.77E-2</v>
      </c>
      <c r="AC7" s="61">
        <f t="shared" si="0"/>
        <v>2.2095931710230707E-2</v>
      </c>
      <c r="AD7" s="84">
        <v>3.2599999999999997E-2</v>
      </c>
      <c r="AE7" s="61">
        <f t="shared" si="1"/>
        <v>9.7222817202097123E-3</v>
      </c>
    </row>
    <row r="8" spans="1:67">
      <c r="A8" s="85"/>
      <c r="B8" s="85"/>
      <c r="C8" s="86"/>
      <c r="D8" s="87"/>
      <c r="E8" s="87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</row>
    <row r="9" spans="1:67" ht="25.5">
      <c r="A9" s="88" t="s">
        <v>333</v>
      </c>
      <c r="B9" s="74"/>
      <c r="C9" s="74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90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</row>
    <row r="10" spans="1:67">
      <c r="A10" s="88" t="s">
        <v>100</v>
      </c>
      <c r="B10" s="74"/>
      <c r="C10" s="74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72"/>
      <c r="AS10" s="72"/>
      <c r="AT10" s="72"/>
      <c r="AU10" s="72"/>
      <c r="AV10" s="72"/>
      <c r="AW10" s="72"/>
      <c r="AX10" s="72"/>
      <c r="AY10" s="72"/>
      <c r="AZ10" s="91"/>
      <c r="BA10" s="72"/>
    </row>
    <row r="11" spans="1:67" hidden="1">
      <c r="A11" s="88" t="s">
        <v>101</v>
      </c>
      <c r="B11" s="74"/>
      <c r="C11" s="74"/>
      <c r="AA11" s="89"/>
      <c r="AB11" s="89"/>
      <c r="AC11" s="89"/>
      <c r="AD11" s="89"/>
      <c r="AE11" s="89"/>
      <c r="AF11" s="89" t="e">
        <f>#REF!/60</f>
        <v>#REF!</v>
      </c>
      <c r="AG11" s="89" t="e">
        <f>#REF!/60</f>
        <v>#REF!</v>
      </c>
      <c r="AH11" s="89" t="e">
        <f>#REF!/60</f>
        <v>#REF!</v>
      </c>
      <c r="AI11" s="89" t="e">
        <f>#REF!/60</f>
        <v>#REF!</v>
      </c>
      <c r="AJ11" s="89" t="e">
        <f>#REF!/60</f>
        <v>#REF!</v>
      </c>
      <c r="AK11" s="89" t="e">
        <f>#REF!/60</f>
        <v>#REF!</v>
      </c>
      <c r="AL11" s="89" t="e">
        <f>#REF!/60</f>
        <v>#REF!</v>
      </c>
      <c r="AM11" s="89" t="e">
        <f>#REF!/60</f>
        <v>#REF!</v>
      </c>
      <c r="AN11" s="89" t="e">
        <f>#REF!/60</f>
        <v>#REF!</v>
      </c>
      <c r="AO11" s="89" t="e">
        <f>#REF!/60</f>
        <v>#REF!</v>
      </c>
      <c r="AP11" s="89"/>
      <c r="AQ11" s="89"/>
      <c r="AR11" s="89" t="e">
        <f>#REF!/60</f>
        <v>#REF!</v>
      </c>
      <c r="AS11" s="89" t="e">
        <f>#REF!/60</f>
        <v>#REF!</v>
      </c>
      <c r="AT11" s="89" t="e">
        <f>#REF!/60</f>
        <v>#REF!</v>
      </c>
      <c r="AU11" s="89" t="e">
        <f>#REF!/60</f>
        <v>#REF!</v>
      </c>
      <c r="AV11" s="89" t="e">
        <f>#REF!/60</f>
        <v>#REF!</v>
      </c>
      <c r="AW11" s="89" t="e">
        <f>#REF!/60</f>
        <v>#REF!</v>
      </c>
      <c r="AX11" s="89" t="e">
        <f>#REF!/60</f>
        <v>#REF!</v>
      </c>
      <c r="AY11" s="89" t="e">
        <f>#REF!/60</f>
        <v>#REF!</v>
      </c>
      <c r="AZ11" s="89" t="e">
        <f>#REF!/60</f>
        <v>#REF!</v>
      </c>
      <c r="BA11" s="89" t="e">
        <f>#REF!/60</f>
        <v>#REF!</v>
      </c>
    </row>
    <row r="12" spans="1:67" ht="38.25" hidden="1">
      <c r="A12" s="88" t="s">
        <v>102</v>
      </c>
      <c r="B12" s="74"/>
      <c r="C12" s="74"/>
      <c r="AA12" s="89"/>
      <c r="AB12" s="92" t="s">
        <v>103</v>
      </c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72"/>
      <c r="AS12" s="72"/>
      <c r="AT12" s="72"/>
      <c r="AU12" s="72"/>
      <c r="AV12" s="72"/>
      <c r="AW12" s="72"/>
      <c r="AX12" s="72"/>
      <c r="AY12" s="72"/>
      <c r="AZ12" s="91"/>
      <c r="BA12" s="72"/>
    </row>
    <row r="13" spans="1:67" hidden="1">
      <c r="A13" s="88"/>
      <c r="B13" s="74"/>
      <c r="C13" s="74"/>
      <c r="AA13" s="89"/>
      <c r="AB13" s="89"/>
      <c r="AC13" s="89"/>
      <c r="AD13" s="89"/>
      <c r="AE13" s="89"/>
      <c r="AF13" s="347" t="s">
        <v>60</v>
      </c>
      <c r="AG13" s="347"/>
      <c r="AH13" s="347"/>
      <c r="AI13" s="347"/>
      <c r="AJ13" s="347"/>
      <c r="AK13" s="348"/>
      <c r="AL13" s="348"/>
      <c r="AM13" s="348"/>
      <c r="AN13" s="348"/>
      <c r="AO13" s="348"/>
      <c r="AP13" s="93"/>
      <c r="AQ13" s="94"/>
      <c r="AR13" s="347" t="s">
        <v>104</v>
      </c>
      <c r="AS13" s="347"/>
      <c r="AT13" s="347"/>
      <c r="AU13" s="347"/>
      <c r="AV13" s="347"/>
      <c r="AW13" s="348"/>
      <c r="AX13" s="348"/>
      <c r="AY13" s="348"/>
      <c r="AZ13" s="348"/>
      <c r="BA13" s="348"/>
    </row>
    <row r="14" spans="1:67" ht="63.75" hidden="1">
      <c r="A14" s="74"/>
      <c r="B14" s="74"/>
      <c r="C14" s="74"/>
      <c r="AF14" s="52" t="s">
        <v>51</v>
      </c>
      <c r="AG14" s="52" t="s">
        <v>66</v>
      </c>
      <c r="AH14" s="52" t="s">
        <v>67</v>
      </c>
      <c r="AI14" s="52" t="s">
        <v>54</v>
      </c>
      <c r="AJ14" s="52" t="s">
        <v>55</v>
      </c>
      <c r="AK14" s="52" t="s">
        <v>56</v>
      </c>
      <c r="AL14" s="53" t="s">
        <v>68</v>
      </c>
      <c r="AM14" s="53" t="s">
        <v>69</v>
      </c>
      <c r="AN14" s="53" t="s">
        <v>57</v>
      </c>
      <c r="AO14" s="53" t="s">
        <v>58</v>
      </c>
      <c r="AP14" s="53"/>
      <c r="AQ14" s="95"/>
      <c r="AR14" s="52" t="s">
        <v>51</v>
      </c>
      <c r="AS14" s="52" t="s">
        <v>66</v>
      </c>
      <c r="AT14" s="52" t="s">
        <v>67</v>
      </c>
      <c r="AU14" s="52" t="s">
        <v>54</v>
      </c>
      <c r="AV14" s="52" t="s">
        <v>55</v>
      </c>
      <c r="AW14" s="52" t="s">
        <v>56</v>
      </c>
      <c r="AX14" s="53" t="s">
        <v>68</v>
      </c>
      <c r="AY14" s="53" t="s">
        <v>69</v>
      </c>
      <c r="AZ14" s="96" t="s">
        <v>57</v>
      </c>
      <c r="BA14" s="52" t="s">
        <v>58</v>
      </c>
    </row>
    <row r="15" spans="1:67" hidden="1">
      <c r="A15" s="74"/>
      <c r="B15" s="74"/>
      <c r="C15" s="74"/>
      <c r="AQ15" s="75"/>
    </row>
    <row r="16" spans="1:67" hidden="1">
      <c r="A16" s="74" t="s">
        <v>79</v>
      </c>
      <c r="B16" s="74"/>
      <c r="C16" s="74"/>
      <c r="AA16" s="97" t="s">
        <v>105</v>
      </c>
      <c r="AB16" s="98" t="s">
        <v>106</v>
      </c>
      <c r="AC16" s="98" t="s">
        <v>107</v>
      </c>
      <c r="AD16" s="98"/>
      <c r="AE16" s="98"/>
      <c r="AF16" s="44" t="e">
        <f t="shared" ref="AF16:AF24" si="2">AF$11*$AC17</f>
        <v>#REF!</v>
      </c>
      <c r="AG16" s="44" t="e">
        <f t="shared" ref="AG16:AG24" si="3">AG$11*$AC17</f>
        <v>#REF!</v>
      </c>
      <c r="AH16" s="44" t="e">
        <f t="shared" ref="AH16:AH24" si="4">AH$11*$AC17</f>
        <v>#REF!</v>
      </c>
      <c r="AI16" s="44" t="e">
        <f t="shared" ref="AI16:AI24" si="5">AI$11*$AC17</f>
        <v>#REF!</v>
      </c>
      <c r="AJ16" s="44" t="e">
        <f t="shared" ref="AJ16:AJ24" si="6">AJ$11*$AC17</f>
        <v>#REF!</v>
      </c>
      <c r="AK16" s="44" t="e">
        <f t="shared" ref="AK16:AK24" si="7">AK$11*$AC17</f>
        <v>#REF!</v>
      </c>
      <c r="AL16" s="44" t="e">
        <f t="shared" ref="AL16:AL24" si="8">AL$11*$AC17</f>
        <v>#REF!</v>
      </c>
      <c r="AM16" s="44" t="e">
        <f t="shared" ref="AM16:AM24" si="9">AM$11*$AC17</f>
        <v>#REF!</v>
      </c>
      <c r="AN16" s="44" t="e">
        <f t="shared" ref="AN16:AN24" si="10">AN$11*$AC17</f>
        <v>#REF!</v>
      </c>
      <c r="AO16" s="44" t="e">
        <f t="shared" ref="AO16:AO24" si="11">AO$11*$AC17</f>
        <v>#REF!</v>
      </c>
      <c r="AQ16" s="75"/>
      <c r="AR16" s="44" t="e">
        <f t="shared" ref="AR16:AR24" si="12">AR$11*$AC17</f>
        <v>#REF!</v>
      </c>
      <c r="AS16" s="44" t="e">
        <f t="shared" ref="AS16:AS24" si="13">AS$11*$AC17</f>
        <v>#REF!</v>
      </c>
      <c r="AT16" s="44" t="e">
        <f t="shared" ref="AT16:AT24" si="14">AT$11*$AC17</f>
        <v>#REF!</v>
      </c>
      <c r="AU16" s="44" t="e">
        <f t="shared" ref="AU16:AU24" si="15">AU$11*$AC17</f>
        <v>#REF!</v>
      </c>
      <c r="AV16" s="44" t="e">
        <f t="shared" ref="AV16:AV24" si="16">AV$11*$AC17</f>
        <v>#REF!</v>
      </c>
      <c r="AW16" s="44" t="e">
        <f t="shared" ref="AW16:AW24" si="17">AW$11*$AC17</f>
        <v>#REF!</v>
      </c>
      <c r="AX16" s="44" t="e">
        <f t="shared" ref="AX16:AX24" si="18">AX$11*$AC17</f>
        <v>#REF!</v>
      </c>
      <c r="AY16" s="44" t="e">
        <f t="shared" ref="AY16:AY24" si="19">AY$11*$AC17</f>
        <v>#REF!</v>
      </c>
      <c r="AZ16" s="44" t="e">
        <f t="shared" ref="AZ16:AZ24" si="20">AZ$11*$AC17</f>
        <v>#REF!</v>
      </c>
      <c r="BA16" s="44" t="e">
        <f t="shared" ref="BA16:BA24" si="21">BA$11*$AC17</f>
        <v>#REF!</v>
      </c>
    </row>
    <row r="17" spans="1:53" hidden="1">
      <c r="A17" s="74" t="s">
        <v>80</v>
      </c>
      <c r="B17" s="74"/>
      <c r="C17" s="74"/>
      <c r="AA17" s="97"/>
      <c r="AB17" s="98" t="s">
        <v>108</v>
      </c>
      <c r="AC17" s="98">
        <v>13.25</v>
      </c>
      <c r="AD17" s="98"/>
      <c r="AE17" s="98"/>
      <c r="AF17" s="44" t="e">
        <f t="shared" si="2"/>
        <v>#REF!</v>
      </c>
      <c r="AG17" s="44" t="e">
        <f t="shared" si="3"/>
        <v>#REF!</v>
      </c>
      <c r="AH17" s="44" t="e">
        <f t="shared" si="4"/>
        <v>#REF!</v>
      </c>
      <c r="AI17" s="44" t="e">
        <f t="shared" si="5"/>
        <v>#REF!</v>
      </c>
      <c r="AJ17" s="44" t="e">
        <f t="shared" si="6"/>
        <v>#REF!</v>
      </c>
      <c r="AK17" s="44" t="e">
        <f t="shared" si="7"/>
        <v>#REF!</v>
      </c>
      <c r="AL17" s="44" t="e">
        <f t="shared" si="8"/>
        <v>#REF!</v>
      </c>
      <c r="AM17" s="44" t="e">
        <f t="shared" si="9"/>
        <v>#REF!</v>
      </c>
      <c r="AN17" s="44" t="e">
        <f t="shared" si="10"/>
        <v>#REF!</v>
      </c>
      <c r="AO17" s="44" t="e">
        <f t="shared" si="11"/>
        <v>#REF!</v>
      </c>
      <c r="AQ17" s="75"/>
      <c r="AR17" s="44" t="e">
        <f t="shared" si="12"/>
        <v>#REF!</v>
      </c>
      <c r="AS17" s="44" t="e">
        <f t="shared" si="13"/>
        <v>#REF!</v>
      </c>
      <c r="AT17" s="44" t="e">
        <f t="shared" si="14"/>
        <v>#REF!</v>
      </c>
      <c r="AU17" s="44" t="e">
        <f t="shared" si="15"/>
        <v>#REF!</v>
      </c>
      <c r="AV17" s="44" t="e">
        <f t="shared" si="16"/>
        <v>#REF!</v>
      </c>
      <c r="AW17" s="44" t="e">
        <f t="shared" si="17"/>
        <v>#REF!</v>
      </c>
      <c r="AX17" s="44" t="e">
        <f t="shared" si="18"/>
        <v>#REF!</v>
      </c>
      <c r="AY17" s="44" t="e">
        <f t="shared" si="19"/>
        <v>#REF!</v>
      </c>
      <c r="AZ17" s="44" t="e">
        <f t="shared" si="20"/>
        <v>#REF!</v>
      </c>
      <c r="BA17" s="44" t="e">
        <f t="shared" si="21"/>
        <v>#REF!</v>
      </c>
    </row>
    <row r="18" spans="1:53" hidden="1">
      <c r="A18" s="74" t="s">
        <v>81</v>
      </c>
      <c r="B18" s="74"/>
      <c r="C18" s="74"/>
      <c r="AA18" s="97"/>
      <c r="AB18" s="98" t="s">
        <v>109</v>
      </c>
      <c r="AC18" s="98">
        <v>20.298999999999999</v>
      </c>
      <c r="AD18" s="98"/>
      <c r="AE18" s="98"/>
      <c r="AF18" s="44" t="e">
        <f t="shared" si="2"/>
        <v>#REF!</v>
      </c>
      <c r="AG18" s="44" t="e">
        <f t="shared" si="3"/>
        <v>#REF!</v>
      </c>
      <c r="AH18" s="44" t="e">
        <f t="shared" si="4"/>
        <v>#REF!</v>
      </c>
      <c r="AI18" s="44" t="e">
        <f t="shared" si="5"/>
        <v>#REF!</v>
      </c>
      <c r="AJ18" s="44" t="e">
        <f t="shared" si="6"/>
        <v>#REF!</v>
      </c>
      <c r="AK18" s="44" t="e">
        <f t="shared" si="7"/>
        <v>#REF!</v>
      </c>
      <c r="AL18" s="44" t="e">
        <f t="shared" si="8"/>
        <v>#REF!</v>
      </c>
      <c r="AM18" s="44" t="e">
        <f t="shared" si="9"/>
        <v>#REF!</v>
      </c>
      <c r="AN18" s="44" t="e">
        <f t="shared" si="10"/>
        <v>#REF!</v>
      </c>
      <c r="AO18" s="44" t="e">
        <f t="shared" si="11"/>
        <v>#REF!</v>
      </c>
      <c r="AQ18" s="75"/>
      <c r="AR18" s="44" t="e">
        <f t="shared" si="12"/>
        <v>#REF!</v>
      </c>
      <c r="AS18" s="44" t="e">
        <f t="shared" si="13"/>
        <v>#REF!</v>
      </c>
      <c r="AT18" s="44" t="e">
        <f t="shared" si="14"/>
        <v>#REF!</v>
      </c>
      <c r="AU18" s="44" t="e">
        <f t="shared" si="15"/>
        <v>#REF!</v>
      </c>
      <c r="AV18" s="44" t="e">
        <f t="shared" si="16"/>
        <v>#REF!</v>
      </c>
      <c r="AW18" s="44" t="e">
        <f t="shared" si="17"/>
        <v>#REF!</v>
      </c>
      <c r="AX18" s="44" t="e">
        <f t="shared" si="18"/>
        <v>#REF!</v>
      </c>
      <c r="AY18" s="44" t="e">
        <f t="shared" si="19"/>
        <v>#REF!</v>
      </c>
      <c r="AZ18" s="44" t="e">
        <f t="shared" si="20"/>
        <v>#REF!</v>
      </c>
      <c r="BA18" s="44" t="e">
        <f t="shared" si="21"/>
        <v>#REF!</v>
      </c>
    </row>
    <row r="19" spans="1:53" hidden="1">
      <c r="A19" s="74" t="s">
        <v>110</v>
      </c>
      <c r="B19" s="74"/>
      <c r="C19" s="74"/>
      <c r="AA19" s="97"/>
      <c r="AB19" s="98" t="s">
        <v>111</v>
      </c>
      <c r="AC19" s="98">
        <v>21.68</v>
      </c>
      <c r="AD19" s="98"/>
      <c r="AE19" s="98"/>
      <c r="AF19" s="44" t="e">
        <f t="shared" si="2"/>
        <v>#REF!</v>
      </c>
      <c r="AG19" s="44" t="e">
        <f t="shared" si="3"/>
        <v>#REF!</v>
      </c>
      <c r="AH19" s="44" t="e">
        <f t="shared" si="4"/>
        <v>#REF!</v>
      </c>
      <c r="AI19" s="44" t="e">
        <f t="shared" si="5"/>
        <v>#REF!</v>
      </c>
      <c r="AJ19" s="44" t="e">
        <f t="shared" si="6"/>
        <v>#REF!</v>
      </c>
      <c r="AK19" s="44" t="e">
        <f t="shared" si="7"/>
        <v>#REF!</v>
      </c>
      <c r="AL19" s="44" t="e">
        <f t="shared" si="8"/>
        <v>#REF!</v>
      </c>
      <c r="AM19" s="44" t="e">
        <f t="shared" si="9"/>
        <v>#REF!</v>
      </c>
      <c r="AN19" s="44" t="e">
        <f t="shared" si="10"/>
        <v>#REF!</v>
      </c>
      <c r="AO19" s="44" t="e">
        <f t="shared" si="11"/>
        <v>#REF!</v>
      </c>
      <c r="AQ19" s="75"/>
      <c r="AR19" s="44" t="e">
        <f t="shared" si="12"/>
        <v>#REF!</v>
      </c>
      <c r="AS19" s="44" t="e">
        <f t="shared" si="13"/>
        <v>#REF!</v>
      </c>
      <c r="AT19" s="44" t="e">
        <f t="shared" si="14"/>
        <v>#REF!</v>
      </c>
      <c r="AU19" s="44" t="e">
        <f t="shared" si="15"/>
        <v>#REF!</v>
      </c>
      <c r="AV19" s="44" t="e">
        <f t="shared" si="16"/>
        <v>#REF!</v>
      </c>
      <c r="AW19" s="44" t="e">
        <f t="shared" si="17"/>
        <v>#REF!</v>
      </c>
      <c r="AX19" s="44" t="e">
        <f t="shared" si="18"/>
        <v>#REF!</v>
      </c>
      <c r="AY19" s="44" t="e">
        <f t="shared" si="19"/>
        <v>#REF!</v>
      </c>
      <c r="AZ19" s="44" t="e">
        <f t="shared" si="20"/>
        <v>#REF!</v>
      </c>
      <c r="BA19" s="44" t="e">
        <f t="shared" si="21"/>
        <v>#REF!</v>
      </c>
    </row>
    <row r="20" spans="1:53" hidden="1">
      <c r="A20" s="74" t="s">
        <v>83</v>
      </c>
      <c r="B20" s="74"/>
      <c r="C20" s="74"/>
      <c r="AA20" s="97"/>
      <c r="AB20" s="98" t="s">
        <v>112</v>
      </c>
      <c r="AC20" s="98">
        <v>9.3046500000000005</v>
      </c>
      <c r="AD20" s="98"/>
      <c r="AE20" s="98"/>
      <c r="AF20" s="44" t="e">
        <f t="shared" si="2"/>
        <v>#REF!</v>
      </c>
      <c r="AG20" s="44" t="e">
        <f t="shared" si="3"/>
        <v>#REF!</v>
      </c>
      <c r="AH20" s="44" t="e">
        <f t="shared" si="4"/>
        <v>#REF!</v>
      </c>
      <c r="AI20" s="44" t="e">
        <f t="shared" si="5"/>
        <v>#REF!</v>
      </c>
      <c r="AJ20" s="44" t="e">
        <f t="shared" si="6"/>
        <v>#REF!</v>
      </c>
      <c r="AK20" s="44" t="e">
        <f t="shared" si="7"/>
        <v>#REF!</v>
      </c>
      <c r="AL20" s="44" t="e">
        <f t="shared" si="8"/>
        <v>#REF!</v>
      </c>
      <c r="AM20" s="44" t="e">
        <f t="shared" si="9"/>
        <v>#REF!</v>
      </c>
      <c r="AN20" s="44" t="e">
        <f t="shared" si="10"/>
        <v>#REF!</v>
      </c>
      <c r="AO20" s="44" t="e">
        <f t="shared" si="11"/>
        <v>#REF!</v>
      </c>
      <c r="AQ20" s="75"/>
      <c r="AR20" s="44" t="e">
        <f t="shared" si="12"/>
        <v>#REF!</v>
      </c>
      <c r="AS20" s="44" t="e">
        <f t="shared" si="13"/>
        <v>#REF!</v>
      </c>
      <c r="AT20" s="44" t="e">
        <f t="shared" si="14"/>
        <v>#REF!</v>
      </c>
      <c r="AU20" s="44" t="e">
        <f t="shared" si="15"/>
        <v>#REF!</v>
      </c>
      <c r="AV20" s="44" t="e">
        <f t="shared" si="16"/>
        <v>#REF!</v>
      </c>
      <c r="AW20" s="44" t="e">
        <f t="shared" si="17"/>
        <v>#REF!</v>
      </c>
      <c r="AX20" s="44" t="e">
        <f t="shared" si="18"/>
        <v>#REF!</v>
      </c>
      <c r="AY20" s="44" t="e">
        <f t="shared" si="19"/>
        <v>#REF!</v>
      </c>
      <c r="AZ20" s="44" t="e">
        <f t="shared" si="20"/>
        <v>#REF!</v>
      </c>
      <c r="BA20" s="44" t="e">
        <f t="shared" si="21"/>
        <v>#REF!</v>
      </c>
    </row>
    <row r="21" spans="1:53" hidden="1">
      <c r="A21" s="74" t="s">
        <v>84</v>
      </c>
      <c r="B21" s="74"/>
      <c r="C21" s="74"/>
      <c r="AA21" s="97"/>
      <c r="AB21" s="98" t="s">
        <v>113</v>
      </c>
      <c r="AC21" s="98">
        <v>5.0347999999999997</v>
      </c>
      <c r="AD21" s="98"/>
      <c r="AE21" s="98"/>
      <c r="AF21" s="44" t="e">
        <f t="shared" si="2"/>
        <v>#REF!</v>
      </c>
      <c r="AG21" s="44" t="e">
        <f t="shared" si="3"/>
        <v>#REF!</v>
      </c>
      <c r="AH21" s="44" t="e">
        <f t="shared" si="4"/>
        <v>#REF!</v>
      </c>
      <c r="AI21" s="44" t="e">
        <f t="shared" si="5"/>
        <v>#REF!</v>
      </c>
      <c r="AJ21" s="44" t="e">
        <f t="shared" si="6"/>
        <v>#REF!</v>
      </c>
      <c r="AK21" s="44" t="e">
        <f t="shared" si="7"/>
        <v>#REF!</v>
      </c>
      <c r="AL21" s="44" t="e">
        <f t="shared" si="8"/>
        <v>#REF!</v>
      </c>
      <c r="AM21" s="44" t="e">
        <f t="shared" si="9"/>
        <v>#REF!</v>
      </c>
      <c r="AN21" s="44" t="e">
        <f t="shared" si="10"/>
        <v>#REF!</v>
      </c>
      <c r="AO21" s="44" t="e">
        <f t="shared" si="11"/>
        <v>#REF!</v>
      </c>
      <c r="AQ21" s="75"/>
      <c r="AR21" s="44" t="e">
        <f t="shared" si="12"/>
        <v>#REF!</v>
      </c>
      <c r="AS21" s="44" t="e">
        <f t="shared" si="13"/>
        <v>#REF!</v>
      </c>
      <c r="AT21" s="44" t="e">
        <f t="shared" si="14"/>
        <v>#REF!</v>
      </c>
      <c r="AU21" s="44" t="e">
        <f t="shared" si="15"/>
        <v>#REF!</v>
      </c>
      <c r="AV21" s="44" t="e">
        <f t="shared" si="16"/>
        <v>#REF!</v>
      </c>
      <c r="AW21" s="44" t="e">
        <f t="shared" si="17"/>
        <v>#REF!</v>
      </c>
      <c r="AX21" s="44" t="e">
        <f t="shared" si="18"/>
        <v>#REF!</v>
      </c>
      <c r="AY21" s="44" t="e">
        <f t="shared" si="19"/>
        <v>#REF!</v>
      </c>
      <c r="AZ21" s="44" t="e">
        <f t="shared" si="20"/>
        <v>#REF!</v>
      </c>
      <c r="BA21" s="44" t="e">
        <f t="shared" si="21"/>
        <v>#REF!</v>
      </c>
    </row>
    <row r="22" spans="1:53" hidden="1">
      <c r="A22" s="74" t="s">
        <v>85</v>
      </c>
      <c r="B22" s="74"/>
      <c r="C22" s="74"/>
      <c r="AA22" s="97"/>
      <c r="AB22" s="98" t="s">
        <v>114</v>
      </c>
      <c r="AC22" s="98">
        <v>0</v>
      </c>
      <c r="AD22" s="98"/>
      <c r="AE22" s="98"/>
      <c r="AF22" s="44" t="e">
        <f t="shared" si="2"/>
        <v>#REF!</v>
      </c>
      <c r="AG22" s="44" t="e">
        <f t="shared" si="3"/>
        <v>#REF!</v>
      </c>
      <c r="AH22" s="44" t="e">
        <f t="shared" si="4"/>
        <v>#REF!</v>
      </c>
      <c r="AI22" s="44" t="e">
        <f t="shared" si="5"/>
        <v>#REF!</v>
      </c>
      <c r="AJ22" s="44" t="e">
        <f t="shared" si="6"/>
        <v>#REF!</v>
      </c>
      <c r="AK22" s="44" t="e">
        <f t="shared" si="7"/>
        <v>#REF!</v>
      </c>
      <c r="AL22" s="44" t="e">
        <f t="shared" si="8"/>
        <v>#REF!</v>
      </c>
      <c r="AM22" s="44" t="e">
        <f t="shared" si="9"/>
        <v>#REF!</v>
      </c>
      <c r="AN22" s="44" t="e">
        <f t="shared" si="10"/>
        <v>#REF!</v>
      </c>
      <c r="AO22" s="44" t="e">
        <f t="shared" si="11"/>
        <v>#REF!</v>
      </c>
      <c r="AQ22" s="75"/>
      <c r="AR22" s="44" t="e">
        <f t="shared" si="12"/>
        <v>#REF!</v>
      </c>
      <c r="AS22" s="44" t="e">
        <f t="shared" si="13"/>
        <v>#REF!</v>
      </c>
      <c r="AT22" s="44" t="e">
        <f t="shared" si="14"/>
        <v>#REF!</v>
      </c>
      <c r="AU22" s="44" t="e">
        <f t="shared" si="15"/>
        <v>#REF!</v>
      </c>
      <c r="AV22" s="44" t="e">
        <f t="shared" si="16"/>
        <v>#REF!</v>
      </c>
      <c r="AW22" s="44" t="e">
        <f t="shared" si="17"/>
        <v>#REF!</v>
      </c>
      <c r="AX22" s="44" t="e">
        <f t="shared" si="18"/>
        <v>#REF!</v>
      </c>
      <c r="AY22" s="44" t="e">
        <f t="shared" si="19"/>
        <v>#REF!</v>
      </c>
      <c r="AZ22" s="44" t="e">
        <f t="shared" si="20"/>
        <v>#REF!</v>
      </c>
      <c r="BA22" s="44" t="e">
        <f t="shared" si="21"/>
        <v>#REF!</v>
      </c>
    </row>
    <row r="23" spans="1:53" hidden="1">
      <c r="A23" s="74" t="s">
        <v>0</v>
      </c>
      <c r="B23" s="74"/>
      <c r="C23" s="74"/>
      <c r="AA23" s="97"/>
      <c r="AB23" s="98" t="s">
        <v>115</v>
      </c>
      <c r="AC23" s="98">
        <v>0</v>
      </c>
      <c r="AD23" s="98"/>
      <c r="AE23" s="98"/>
      <c r="AF23" s="44" t="e">
        <f t="shared" si="2"/>
        <v>#REF!</v>
      </c>
      <c r="AG23" s="44" t="e">
        <f t="shared" si="3"/>
        <v>#REF!</v>
      </c>
      <c r="AH23" s="44" t="e">
        <f t="shared" si="4"/>
        <v>#REF!</v>
      </c>
      <c r="AI23" s="44" t="e">
        <f t="shared" si="5"/>
        <v>#REF!</v>
      </c>
      <c r="AJ23" s="44" t="e">
        <f t="shared" si="6"/>
        <v>#REF!</v>
      </c>
      <c r="AK23" s="44" t="e">
        <f t="shared" si="7"/>
        <v>#REF!</v>
      </c>
      <c r="AL23" s="44" t="e">
        <f t="shared" si="8"/>
        <v>#REF!</v>
      </c>
      <c r="AM23" s="44" t="e">
        <f t="shared" si="9"/>
        <v>#REF!</v>
      </c>
      <c r="AN23" s="44" t="e">
        <f t="shared" si="10"/>
        <v>#REF!</v>
      </c>
      <c r="AO23" s="44" t="e">
        <f t="shared" si="11"/>
        <v>#REF!</v>
      </c>
      <c r="AQ23" s="75"/>
      <c r="AR23" s="44" t="e">
        <f t="shared" si="12"/>
        <v>#REF!</v>
      </c>
      <c r="AS23" s="44" t="e">
        <f t="shared" si="13"/>
        <v>#REF!</v>
      </c>
      <c r="AT23" s="44" t="e">
        <f t="shared" si="14"/>
        <v>#REF!</v>
      </c>
      <c r="AU23" s="44" t="e">
        <f t="shared" si="15"/>
        <v>#REF!</v>
      </c>
      <c r="AV23" s="44" t="e">
        <f t="shared" si="16"/>
        <v>#REF!</v>
      </c>
      <c r="AW23" s="44" t="e">
        <f t="shared" si="17"/>
        <v>#REF!</v>
      </c>
      <c r="AX23" s="44" t="e">
        <f t="shared" si="18"/>
        <v>#REF!</v>
      </c>
      <c r="AY23" s="44" t="e">
        <f t="shared" si="19"/>
        <v>#REF!</v>
      </c>
      <c r="AZ23" s="44" t="e">
        <f t="shared" si="20"/>
        <v>#REF!</v>
      </c>
      <c r="BA23" s="44" t="e">
        <f t="shared" si="21"/>
        <v>#REF!</v>
      </c>
    </row>
    <row r="24" spans="1:53" hidden="1">
      <c r="A24" s="74" t="s">
        <v>55</v>
      </c>
      <c r="B24" s="74">
        <f>(0.016*(0.03/2)^0.65*(2/3)^1.5)-0.00047</f>
        <v>9.8123053326417428E-5</v>
      </c>
      <c r="C24" s="74"/>
      <c r="AA24" s="97"/>
      <c r="AB24" s="98" t="s">
        <v>116</v>
      </c>
      <c r="AC24" s="98">
        <v>0</v>
      </c>
      <c r="AD24" s="98"/>
      <c r="AE24" s="98"/>
      <c r="AF24" s="44" t="e">
        <f t="shared" si="2"/>
        <v>#REF!</v>
      </c>
      <c r="AG24" s="44" t="e">
        <f t="shared" si="3"/>
        <v>#REF!</v>
      </c>
      <c r="AH24" s="44" t="e">
        <f t="shared" si="4"/>
        <v>#REF!</v>
      </c>
      <c r="AI24" s="44" t="e">
        <f t="shared" si="5"/>
        <v>#REF!</v>
      </c>
      <c r="AJ24" s="44" t="e">
        <f t="shared" si="6"/>
        <v>#REF!</v>
      </c>
      <c r="AK24" s="44" t="e">
        <f t="shared" si="7"/>
        <v>#REF!</v>
      </c>
      <c r="AL24" s="44" t="e">
        <f t="shared" si="8"/>
        <v>#REF!</v>
      </c>
      <c r="AM24" s="44" t="e">
        <f t="shared" si="9"/>
        <v>#REF!</v>
      </c>
      <c r="AN24" s="44" t="e">
        <f t="shared" si="10"/>
        <v>#REF!</v>
      </c>
      <c r="AO24" s="44" t="e">
        <f t="shared" si="11"/>
        <v>#REF!</v>
      </c>
      <c r="AQ24" s="75"/>
      <c r="AR24" s="44" t="e">
        <f t="shared" si="12"/>
        <v>#REF!</v>
      </c>
      <c r="AS24" s="44" t="e">
        <f t="shared" si="13"/>
        <v>#REF!</v>
      </c>
      <c r="AT24" s="44" t="e">
        <f t="shared" si="14"/>
        <v>#REF!</v>
      </c>
      <c r="AU24" s="44" t="e">
        <f t="shared" si="15"/>
        <v>#REF!</v>
      </c>
      <c r="AV24" s="44" t="e">
        <f t="shared" si="16"/>
        <v>#REF!</v>
      </c>
      <c r="AW24" s="44" t="e">
        <f t="shared" si="17"/>
        <v>#REF!</v>
      </c>
      <c r="AX24" s="44" t="e">
        <f t="shared" si="18"/>
        <v>#REF!</v>
      </c>
      <c r="AY24" s="44" t="e">
        <f t="shared" si="19"/>
        <v>#REF!</v>
      </c>
      <c r="AZ24" s="44" t="e">
        <f t="shared" si="20"/>
        <v>#REF!</v>
      </c>
      <c r="BA24" s="44" t="e">
        <f t="shared" si="21"/>
        <v>#REF!</v>
      </c>
    </row>
    <row r="25" spans="1:53" hidden="1">
      <c r="A25" s="74"/>
      <c r="B25" s="74"/>
      <c r="C25" s="74"/>
      <c r="AA25" s="97"/>
      <c r="AB25" s="98" t="s">
        <v>117</v>
      </c>
      <c r="AC25" s="98">
        <v>0</v>
      </c>
      <c r="AD25" s="98"/>
      <c r="AE25" s="98"/>
      <c r="AQ25" s="75"/>
    </row>
    <row r="26" spans="1:53" hidden="1">
      <c r="A26" s="74"/>
      <c r="B26" s="74"/>
      <c r="C26" s="74"/>
      <c r="AA26" s="97"/>
      <c r="AB26" s="98"/>
      <c r="AC26" s="98"/>
      <c r="AD26" s="98"/>
      <c r="AE26" s="98"/>
      <c r="AQ26" s="75"/>
    </row>
    <row r="27" spans="1:53" hidden="1">
      <c r="A27" s="74"/>
      <c r="B27" s="74"/>
      <c r="C27" s="74"/>
      <c r="AA27" s="97" t="s">
        <v>118</v>
      </c>
      <c r="AB27" s="98" t="s">
        <v>106</v>
      </c>
      <c r="AC27" s="98" t="s">
        <v>107</v>
      </c>
      <c r="AD27" s="98"/>
      <c r="AE27" s="98"/>
      <c r="AF27" s="44" t="e">
        <f t="shared" ref="AF27:AF35" si="22">AF$11*$AC28</f>
        <v>#REF!</v>
      </c>
      <c r="AG27" s="44" t="e">
        <f t="shared" ref="AG27:AG35" si="23">AG$11*$AC28</f>
        <v>#REF!</v>
      </c>
      <c r="AH27" s="44" t="e">
        <f t="shared" ref="AH27:AH35" si="24">AH$11*$AC28</f>
        <v>#REF!</v>
      </c>
      <c r="AI27" s="44" t="e">
        <f t="shared" ref="AI27:AI35" si="25">AI$11*$AC28</f>
        <v>#REF!</v>
      </c>
      <c r="AJ27" s="44" t="e">
        <f t="shared" ref="AJ27:AJ35" si="26">AJ$11*$AC28</f>
        <v>#REF!</v>
      </c>
      <c r="AK27" s="44" t="e">
        <f t="shared" ref="AK27:AK35" si="27">AK$11*$AC28</f>
        <v>#REF!</v>
      </c>
      <c r="AL27" s="44" t="e">
        <f t="shared" ref="AL27:AL35" si="28">AL$11*$AC28</f>
        <v>#REF!</v>
      </c>
      <c r="AM27" s="44" t="e">
        <f t="shared" ref="AM27:AM35" si="29">AM$11*$AC28</f>
        <v>#REF!</v>
      </c>
      <c r="AN27" s="44" t="e">
        <f t="shared" ref="AN27:AN35" si="30">AN$11*$AC28</f>
        <v>#REF!</v>
      </c>
      <c r="AO27" s="44" t="e">
        <f t="shared" ref="AO27:AO35" si="31">AO$11*$AC28</f>
        <v>#REF!</v>
      </c>
      <c r="AQ27" s="75"/>
      <c r="AR27" s="44" t="e">
        <f t="shared" ref="AR27:AR35" si="32">AR$11*$AC28</f>
        <v>#REF!</v>
      </c>
      <c r="AS27" s="44" t="e">
        <f t="shared" ref="AS27:AS35" si="33">AS$11*$AC28</f>
        <v>#REF!</v>
      </c>
      <c r="AT27" s="44" t="e">
        <f t="shared" ref="AT27:AT35" si="34">AT$11*$AC28</f>
        <v>#REF!</v>
      </c>
      <c r="AU27" s="44" t="e">
        <f t="shared" ref="AU27:AU35" si="35">AU$11*$AC28</f>
        <v>#REF!</v>
      </c>
      <c r="AV27" s="44" t="e">
        <f t="shared" ref="AV27:AV35" si="36">AV$11*$AC28</f>
        <v>#REF!</v>
      </c>
      <c r="AW27" s="44" t="e">
        <f t="shared" ref="AW27:AW35" si="37">AW$11*$AC28</f>
        <v>#REF!</v>
      </c>
      <c r="AX27" s="44" t="e">
        <f t="shared" ref="AX27:AX35" si="38">AX$11*$AC28</f>
        <v>#REF!</v>
      </c>
      <c r="AY27" s="44" t="e">
        <f t="shared" ref="AY27:AY35" si="39">AY$11*$AC28</f>
        <v>#REF!</v>
      </c>
      <c r="AZ27" s="44" t="e">
        <f t="shared" ref="AZ27:AZ35" si="40">AZ$11*$AC28</f>
        <v>#REF!</v>
      </c>
      <c r="BA27" s="44" t="e">
        <f t="shared" ref="BA27:BA35" si="41">BA$11*$AC28</f>
        <v>#REF!</v>
      </c>
    </row>
    <row r="28" spans="1:53" hidden="1">
      <c r="A28" s="74" t="s">
        <v>119</v>
      </c>
      <c r="B28" s="74"/>
      <c r="C28" s="74"/>
      <c r="AA28" s="97"/>
      <c r="AB28" s="98" t="s">
        <v>108</v>
      </c>
      <c r="AC28" s="98">
        <v>0</v>
      </c>
      <c r="AD28" s="98"/>
      <c r="AE28" s="98"/>
      <c r="AF28" s="44" t="e">
        <f t="shared" si="22"/>
        <v>#REF!</v>
      </c>
      <c r="AG28" s="44" t="e">
        <f t="shared" si="23"/>
        <v>#REF!</v>
      </c>
      <c r="AH28" s="44" t="e">
        <f t="shared" si="24"/>
        <v>#REF!</v>
      </c>
      <c r="AI28" s="44" t="e">
        <f t="shared" si="25"/>
        <v>#REF!</v>
      </c>
      <c r="AJ28" s="44" t="e">
        <f t="shared" si="26"/>
        <v>#REF!</v>
      </c>
      <c r="AK28" s="44" t="e">
        <f t="shared" si="27"/>
        <v>#REF!</v>
      </c>
      <c r="AL28" s="44" t="e">
        <f t="shared" si="28"/>
        <v>#REF!</v>
      </c>
      <c r="AM28" s="44" t="e">
        <f t="shared" si="29"/>
        <v>#REF!</v>
      </c>
      <c r="AN28" s="44" t="e">
        <f t="shared" si="30"/>
        <v>#REF!</v>
      </c>
      <c r="AO28" s="44" t="e">
        <f t="shared" si="31"/>
        <v>#REF!</v>
      </c>
      <c r="AQ28" s="75"/>
      <c r="AR28" s="44" t="e">
        <f t="shared" si="32"/>
        <v>#REF!</v>
      </c>
      <c r="AS28" s="44" t="e">
        <f t="shared" si="33"/>
        <v>#REF!</v>
      </c>
      <c r="AT28" s="44" t="e">
        <f t="shared" si="34"/>
        <v>#REF!</v>
      </c>
      <c r="AU28" s="44" t="e">
        <f t="shared" si="35"/>
        <v>#REF!</v>
      </c>
      <c r="AV28" s="44" t="e">
        <f t="shared" si="36"/>
        <v>#REF!</v>
      </c>
      <c r="AW28" s="44" t="e">
        <f t="shared" si="37"/>
        <v>#REF!</v>
      </c>
      <c r="AX28" s="44" t="e">
        <f t="shared" si="38"/>
        <v>#REF!</v>
      </c>
      <c r="AY28" s="44" t="e">
        <f t="shared" si="39"/>
        <v>#REF!</v>
      </c>
      <c r="AZ28" s="44" t="e">
        <f t="shared" si="40"/>
        <v>#REF!</v>
      </c>
      <c r="BA28" s="44" t="e">
        <f t="shared" si="41"/>
        <v>#REF!</v>
      </c>
    </row>
    <row r="29" spans="1:53" hidden="1">
      <c r="A29" s="74" t="s">
        <v>120</v>
      </c>
      <c r="B29" s="74"/>
      <c r="C29" s="74"/>
      <c r="AA29" s="97"/>
      <c r="AB29" s="98" t="s">
        <v>109</v>
      </c>
      <c r="AC29" s="98">
        <v>6.2010000000000005</v>
      </c>
      <c r="AD29" s="98"/>
      <c r="AE29" s="98"/>
      <c r="AF29" s="44" t="e">
        <f t="shared" si="22"/>
        <v>#REF!</v>
      </c>
      <c r="AG29" s="44" t="e">
        <f t="shared" si="23"/>
        <v>#REF!</v>
      </c>
      <c r="AH29" s="44" t="e">
        <f t="shared" si="24"/>
        <v>#REF!</v>
      </c>
      <c r="AI29" s="44" t="e">
        <f t="shared" si="25"/>
        <v>#REF!</v>
      </c>
      <c r="AJ29" s="44" t="e">
        <f t="shared" si="26"/>
        <v>#REF!</v>
      </c>
      <c r="AK29" s="44" t="e">
        <f t="shared" si="27"/>
        <v>#REF!</v>
      </c>
      <c r="AL29" s="44" t="e">
        <f t="shared" si="28"/>
        <v>#REF!</v>
      </c>
      <c r="AM29" s="44" t="e">
        <f t="shared" si="29"/>
        <v>#REF!</v>
      </c>
      <c r="AN29" s="44" t="e">
        <f t="shared" si="30"/>
        <v>#REF!</v>
      </c>
      <c r="AO29" s="44" t="e">
        <f t="shared" si="31"/>
        <v>#REF!</v>
      </c>
      <c r="AQ29" s="75"/>
      <c r="AR29" s="44" t="e">
        <f t="shared" si="32"/>
        <v>#REF!</v>
      </c>
      <c r="AS29" s="44" t="e">
        <f t="shared" si="33"/>
        <v>#REF!</v>
      </c>
      <c r="AT29" s="44" t="e">
        <f t="shared" si="34"/>
        <v>#REF!</v>
      </c>
      <c r="AU29" s="44" t="e">
        <f t="shared" si="35"/>
        <v>#REF!</v>
      </c>
      <c r="AV29" s="44" t="e">
        <f t="shared" si="36"/>
        <v>#REF!</v>
      </c>
      <c r="AW29" s="44" t="e">
        <f t="shared" si="37"/>
        <v>#REF!</v>
      </c>
      <c r="AX29" s="44" t="e">
        <f t="shared" si="38"/>
        <v>#REF!</v>
      </c>
      <c r="AY29" s="44" t="e">
        <f t="shared" si="39"/>
        <v>#REF!</v>
      </c>
      <c r="AZ29" s="44" t="e">
        <f t="shared" si="40"/>
        <v>#REF!</v>
      </c>
      <c r="BA29" s="44" t="e">
        <f t="shared" si="41"/>
        <v>#REF!</v>
      </c>
    </row>
    <row r="30" spans="1:53" hidden="1">
      <c r="A30" s="74" t="s">
        <v>121</v>
      </c>
      <c r="B30" s="74"/>
      <c r="C30" s="74"/>
      <c r="AA30" s="97"/>
      <c r="AB30" s="98" t="s">
        <v>111</v>
      </c>
      <c r="AC30" s="98">
        <v>0</v>
      </c>
      <c r="AD30" s="98"/>
      <c r="AE30" s="98"/>
      <c r="AF30" s="44" t="e">
        <f t="shared" si="22"/>
        <v>#REF!</v>
      </c>
      <c r="AG30" s="44" t="e">
        <f t="shared" si="23"/>
        <v>#REF!</v>
      </c>
      <c r="AH30" s="44" t="e">
        <f t="shared" si="24"/>
        <v>#REF!</v>
      </c>
      <c r="AI30" s="44" t="e">
        <f t="shared" si="25"/>
        <v>#REF!</v>
      </c>
      <c r="AJ30" s="44" t="e">
        <f t="shared" si="26"/>
        <v>#REF!</v>
      </c>
      <c r="AK30" s="44" t="e">
        <f t="shared" si="27"/>
        <v>#REF!</v>
      </c>
      <c r="AL30" s="44" t="e">
        <f t="shared" si="28"/>
        <v>#REF!</v>
      </c>
      <c r="AM30" s="44" t="e">
        <f t="shared" si="29"/>
        <v>#REF!</v>
      </c>
      <c r="AN30" s="44" t="e">
        <f t="shared" si="30"/>
        <v>#REF!</v>
      </c>
      <c r="AO30" s="44" t="e">
        <f t="shared" si="31"/>
        <v>#REF!</v>
      </c>
      <c r="AQ30" s="75"/>
      <c r="AR30" s="44" t="e">
        <f t="shared" si="32"/>
        <v>#REF!</v>
      </c>
      <c r="AS30" s="44" t="e">
        <f t="shared" si="33"/>
        <v>#REF!</v>
      </c>
      <c r="AT30" s="44" t="e">
        <f t="shared" si="34"/>
        <v>#REF!</v>
      </c>
      <c r="AU30" s="44" t="e">
        <f t="shared" si="35"/>
        <v>#REF!</v>
      </c>
      <c r="AV30" s="44" t="e">
        <f t="shared" si="36"/>
        <v>#REF!</v>
      </c>
      <c r="AW30" s="44" t="e">
        <f t="shared" si="37"/>
        <v>#REF!</v>
      </c>
      <c r="AX30" s="44" t="e">
        <f t="shared" si="38"/>
        <v>#REF!</v>
      </c>
      <c r="AY30" s="44" t="e">
        <f t="shared" si="39"/>
        <v>#REF!</v>
      </c>
      <c r="AZ30" s="44" t="e">
        <f t="shared" si="40"/>
        <v>#REF!</v>
      </c>
      <c r="BA30" s="44" t="e">
        <f t="shared" si="41"/>
        <v>#REF!</v>
      </c>
    </row>
    <row r="31" spans="1:53" hidden="1">
      <c r="A31" s="74" t="s">
        <v>122</v>
      </c>
      <c r="B31" s="74"/>
      <c r="C31" s="74"/>
      <c r="AA31" s="97"/>
      <c r="AB31" s="98" t="s">
        <v>112</v>
      </c>
      <c r="AC31" s="98">
        <v>9.8037500000000009</v>
      </c>
      <c r="AD31" s="98"/>
      <c r="AE31" s="98"/>
      <c r="AF31" s="44" t="e">
        <f t="shared" si="22"/>
        <v>#REF!</v>
      </c>
      <c r="AG31" s="44" t="e">
        <f t="shared" si="23"/>
        <v>#REF!</v>
      </c>
      <c r="AH31" s="44" t="e">
        <f t="shared" si="24"/>
        <v>#REF!</v>
      </c>
      <c r="AI31" s="44" t="e">
        <f t="shared" si="25"/>
        <v>#REF!</v>
      </c>
      <c r="AJ31" s="44" t="e">
        <f t="shared" si="26"/>
        <v>#REF!</v>
      </c>
      <c r="AK31" s="44" t="e">
        <f t="shared" si="27"/>
        <v>#REF!</v>
      </c>
      <c r="AL31" s="44" t="e">
        <f t="shared" si="28"/>
        <v>#REF!</v>
      </c>
      <c r="AM31" s="44" t="e">
        <f t="shared" si="29"/>
        <v>#REF!</v>
      </c>
      <c r="AN31" s="44" t="e">
        <f t="shared" si="30"/>
        <v>#REF!</v>
      </c>
      <c r="AO31" s="44" t="e">
        <f t="shared" si="31"/>
        <v>#REF!</v>
      </c>
      <c r="AQ31" s="75"/>
      <c r="AR31" s="44" t="e">
        <f t="shared" si="32"/>
        <v>#REF!</v>
      </c>
      <c r="AS31" s="44" t="e">
        <f t="shared" si="33"/>
        <v>#REF!</v>
      </c>
      <c r="AT31" s="44" t="e">
        <f t="shared" si="34"/>
        <v>#REF!</v>
      </c>
      <c r="AU31" s="44" t="e">
        <f t="shared" si="35"/>
        <v>#REF!</v>
      </c>
      <c r="AV31" s="44" t="e">
        <f t="shared" si="36"/>
        <v>#REF!</v>
      </c>
      <c r="AW31" s="44" t="e">
        <f t="shared" si="37"/>
        <v>#REF!</v>
      </c>
      <c r="AX31" s="44" t="e">
        <f t="shared" si="38"/>
        <v>#REF!</v>
      </c>
      <c r="AY31" s="44" t="e">
        <f t="shared" si="39"/>
        <v>#REF!</v>
      </c>
      <c r="AZ31" s="44" t="e">
        <f t="shared" si="40"/>
        <v>#REF!</v>
      </c>
      <c r="BA31" s="44" t="e">
        <f t="shared" si="41"/>
        <v>#REF!</v>
      </c>
    </row>
    <row r="32" spans="1:53" hidden="1">
      <c r="A32" s="74" t="s">
        <v>123</v>
      </c>
      <c r="B32" s="74"/>
      <c r="C32" s="74"/>
      <c r="AA32" s="97"/>
      <c r="AB32" s="98" t="s">
        <v>113</v>
      </c>
      <c r="AC32" s="98">
        <v>7.2451999999999996</v>
      </c>
      <c r="AD32" s="98"/>
      <c r="AE32" s="98"/>
      <c r="AF32" s="44" t="e">
        <f t="shared" si="22"/>
        <v>#REF!</v>
      </c>
      <c r="AG32" s="44" t="e">
        <f t="shared" si="23"/>
        <v>#REF!</v>
      </c>
      <c r="AH32" s="44" t="e">
        <f t="shared" si="24"/>
        <v>#REF!</v>
      </c>
      <c r="AI32" s="44" t="e">
        <f t="shared" si="25"/>
        <v>#REF!</v>
      </c>
      <c r="AJ32" s="44" t="e">
        <f t="shared" si="26"/>
        <v>#REF!</v>
      </c>
      <c r="AK32" s="44" t="e">
        <f t="shared" si="27"/>
        <v>#REF!</v>
      </c>
      <c r="AL32" s="44" t="e">
        <f t="shared" si="28"/>
        <v>#REF!</v>
      </c>
      <c r="AM32" s="44" t="e">
        <f t="shared" si="29"/>
        <v>#REF!</v>
      </c>
      <c r="AN32" s="44" t="e">
        <f t="shared" si="30"/>
        <v>#REF!</v>
      </c>
      <c r="AO32" s="44" t="e">
        <f t="shared" si="31"/>
        <v>#REF!</v>
      </c>
      <c r="AQ32" s="75"/>
      <c r="AR32" s="44" t="e">
        <f t="shared" si="32"/>
        <v>#REF!</v>
      </c>
      <c r="AS32" s="44" t="e">
        <f t="shared" si="33"/>
        <v>#REF!</v>
      </c>
      <c r="AT32" s="44" t="e">
        <f t="shared" si="34"/>
        <v>#REF!</v>
      </c>
      <c r="AU32" s="44" t="e">
        <f t="shared" si="35"/>
        <v>#REF!</v>
      </c>
      <c r="AV32" s="44" t="e">
        <f t="shared" si="36"/>
        <v>#REF!</v>
      </c>
      <c r="AW32" s="44" t="e">
        <f t="shared" si="37"/>
        <v>#REF!</v>
      </c>
      <c r="AX32" s="44" t="e">
        <f t="shared" si="38"/>
        <v>#REF!</v>
      </c>
      <c r="AY32" s="44" t="e">
        <f t="shared" si="39"/>
        <v>#REF!</v>
      </c>
      <c r="AZ32" s="44" t="e">
        <f t="shared" si="40"/>
        <v>#REF!</v>
      </c>
      <c r="BA32" s="44" t="e">
        <f t="shared" si="41"/>
        <v>#REF!</v>
      </c>
    </row>
    <row r="33" spans="1:53" hidden="1">
      <c r="A33" s="74" t="s">
        <v>110</v>
      </c>
      <c r="B33" s="74"/>
      <c r="C33" s="74"/>
      <c r="AA33" s="97"/>
      <c r="AB33" s="98" t="s">
        <v>114</v>
      </c>
      <c r="AC33" s="98">
        <v>3.6</v>
      </c>
      <c r="AD33" s="98"/>
      <c r="AE33" s="98"/>
      <c r="AF33" s="44" t="e">
        <f t="shared" si="22"/>
        <v>#REF!</v>
      </c>
      <c r="AG33" s="44" t="e">
        <f t="shared" si="23"/>
        <v>#REF!</v>
      </c>
      <c r="AH33" s="44" t="e">
        <f t="shared" si="24"/>
        <v>#REF!</v>
      </c>
      <c r="AI33" s="44" t="e">
        <f t="shared" si="25"/>
        <v>#REF!</v>
      </c>
      <c r="AJ33" s="44" t="e">
        <f t="shared" si="26"/>
        <v>#REF!</v>
      </c>
      <c r="AK33" s="44" t="e">
        <f t="shared" si="27"/>
        <v>#REF!</v>
      </c>
      <c r="AL33" s="44" t="e">
        <f t="shared" si="28"/>
        <v>#REF!</v>
      </c>
      <c r="AM33" s="44" t="e">
        <f t="shared" si="29"/>
        <v>#REF!</v>
      </c>
      <c r="AN33" s="44" t="e">
        <f t="shared" si="30"/>
        <v>#REF!</v>
      </c>
      <c r="AO33" s="44" t="e">
        <f t="shared" si="31"/>
        <v>#REF!</v>
      </c>
      <c r="AQ33" s="75"/>
      <c r="AR33" s="44" t="e">
        <f t="shared" si="32"/>
        <v>#REF!</v>
      </c>
      <c r="AS33" s="44" t="e">
        <f t="shared" si="33"/>
        <v>#REF!</v>
      </c>
      <c r="AT33" s="44" t="e">
        <f t="shared" si="34"/>
        <v>#REF!</v>
      </c>
      <c r="AU33" s="44" t="e">
        <f t="shared" si="35"/>
        <v>#REF!</v>
      </c>
      <c r="AV33" s="44" t="e">
        <f t="shared" si="36"/>
        <v>#REF!</v>
      </c>
      <c r="AW33" s="44" t="e">
        <f t="shared" si="37"/>
        <v>#REF!</v>
      </c>
      <c r="AX33" s="44" t="e">
        <f t="shared" si="38"/>
        <v>#REF!</v>
      </c>
      <c r="AY33" s="44" t="e">
        <f t="shared" si="39"/>
        <v>#REF!</v>
      </c>
      <c r="AZ33" s="44" t="e">
        <f t="shared" si="40"/>
        <v>#REF!</v>
      </c>
      <c r="BA33" s="44" t="e">
        <f t="shared" si="41"/>
        <v>#REF!</v>
      </c>
    </row>
    <row r="34" spans="1:53" hidden="1">
      <c r="A34" s="74" t="s">
        <v>124</v>
      </c>
      <c r="B34" s="74"/>
      <c r="C34" s="74"/>
      <c r="AA34" s="97"/>
      <c r="AB34" s="98" t="s">
        <v>115</v>
      </c>
      <c r="AC34" s="98">
        <v>6.1984000000000004</v>
      </c>
      <c r="AD34" s="98"/>
      <c r="AE34" s="98"/>
      <c r="AF34" s="44" t="e">
        <f t="shared" si="22"/>
        <v>#REF!</v>
      </c>
      <c r="AG34" s="44" t="e">
        <f t="shared" si="23"/>
        <v>#REF!</v>
      </c>
      <c r="AH34" s="44" t="e">
        <f t="shared" si="24"/>
        <v>#REF!</v>
      </c>
      <c r="AI34" s="44" t="e">
        <f t="shared" si="25"/>
        <v>#REF!</v>
      </c>
      <c r="AJ34" s="44" t="e">
        <f t="shared" si="26"/>
        <v>#REF!</v>
      </c>
      <c r="AK34" s="44" t="e">
        <f t="shared" si="27"/>
        <v>#REF!</v>
      </c>
      <c r="AL34" s="44" t="e">
        <f t="shared" si="28"/>
        <v>#REF!</v>
      </c>
      <c r="AM34" s="44" t="e">
        <f t="shared" si="29"/>
        <v>#REF!</v>
      </c>
      <c r="AN34" s="44" t="e">
        <f t="shared" si="30"/>
        <v>#REF!</v>
      </c>
      <c r="AO34" s="44" t="e">
        <f t="shared" si="31"/>
        <v>#REF!</v>
      </c>
      <c r="AQ34" s="75"/>
      <c r="AR34" s="44" t="e">
        <f t="shared" si="32"/>
        <v>#REF!</v>
      </c>
      <c r="AS34" s="44" t="e">
        <f t="shared" si="33"/>
        <v>#REF!</v>
      </c>
      <c r="AT34" s="44" t="e">
        <f t="shared" si="34"/>
        <v>#REF!</v>
      </c>
      <c r="AU34" s="44" t="e">
        <f t="shared" si="35"/>
        <v>#REF!</v>
      </c>
      <c r="AV34" s="44" t="e">
        <f t="shared" si="36"/>
        <v>#REF!</v>
      </c>
      <c r="AW34" s="44" t="e">
        <f t="shared" si="37"/>
        <v>#REF!</v>
      </c>
      <c r="AX34" s="44" t="e">
        <f t="shared" si="38"/>
        <v>#REF!</v>
      </c>
      <c r="AY34" s="44" t="e">
        <f t="shared" si="39"/>
        <v>#REF!</v>
      </c>
      <c r="AZ34" s="44" t="e">
        <f t="shared" si="40"/>
        <v>#REF!</v>
      </c>
      <c r="BA34" s="44" t="e">
        <f t="shared" si="41"/>
        <v>#REF!</v>
      </c>
    </row>
    <row r="35" spans="1:53" hidden="1">
      <c r="A35" s="74" t="s">
        <v>125</v>
      </c>
      <c r="B35" s="74"/>
      <c r="C35" s="74"/>
      <c r="AA35" s="97"/>
      <c r="AB35" s="98" t="s">
        <v>116</v>
      </c>
      <c r="AC35" s="98">
        <v>5.1995100000000001</v>
      </c>
      <c r="AD35" s="98"/>
      <c r="AE35" s="98"/>
      <c r="AF35" s="44" t="e">
        <f t="shared" si="22"/>
        <v>#REF!</v>
      </c>
      <c r="AG35" s="44" t="e">
        <f t="shared" si="23"/>
        <v>#REF!</v>
      </c>
      <c r="AH35" s="44" t="e">
        <f t="shared" si="24"/>
        <v>#REF!</v>
      </c>
      <c r="AI35" s="44" t="e">
        <f t="shared" si="25"/>
        <v>#REF!</v>
      </c>
      <c r="AJ35" s="44" t="e">
        <f t="shared" si="26"/>
        <v>#REF!</v>
      </c>
      <c r="AK35" s="44" t="e">
        <f t="shared" si="27"/>
        <v>#REF!</v>
      </c>
      <c r="AL35" s="44" t="e">
        <f t="shared" si="28"/>
        <v>#REF!</v>
      </c>
      <c r="AM35" s="44" t="e">
        <f t="shared" si="29"/>
        <v>#REF!</v>
      </c>
      <c r="AN35" s="44" t="e">
        <f t="shared" si="30"/>
        <v>#REF!</v>
      </c>
      <c r="AO35" s="44" t="e">
        <f t="shared" si="31"/>
        <v>#REF!</v>
      </c>
      <c r="AQ35" s="75"/>
      <c r="AR35" s="44" t="e">
        <f t="shared" si="32"/>
        <v>#REF!</v>
      </c>
      <c r="AS35" s="44" t="e">
        <f t="shared" si="33"/>
        <v>#REF!</v>
      </c>
      <c r="AT35" s="44" t="e">
        <f t="shared" si="34"/>
        <v>#REF!</v>
      </c>
      <c r="AU35" s="44" t="e">
        <f t="shared" si="35"/>
        <v>#REF!</v>
      </c>
      <c r="AV35" s="44" t="e">
        <f t="shared" si="36"/>
        <v>#REF!</v>
      </c>
      <c r="AW35" s="44" t="e">
        <f t="shared" si="37"/>
        <v>#REF!</v>
      </c>
      <c r="AX35" s="44" t="e">
        <f t="shared" si="38"/>
        <v>#REF!</v>
      </c>
      <c r="AY35" s="44" t="e">
        <f t="shared" si="39"/>
        <v>#REF!</v>
      </c>
      <c r="AZ35" s="44" t="e">
        <f t="shared" si="40"/>
        <v>#REF!</v>
      </c>
      <c r="BA35" s="44" t="e">
        <f t="shared" si="41"/>
        <v>#REF!</v>
      </c>
    </row>
    <row r="36" spans="1:53" hidden="1">
      <c r="A36" s="74" t="s">
        <v>0</v>
      </c>
      <c r="B36" s="74"/>
      <c r="C36" s="74"/>
      <c r="AA36" s="97"/>
      <c r="AB36" s="98" t="s">
        <v>117</v>
      </c>
      <c r="AC36" s="98">
        <v>17.71416</v>
      </c>
      <c r="AD36" s="98"/>
      <c r="AE36" s="98"/>
      <c r="AQ36" s="75"/>
    </row>
    <row r="37" spans="1:53" hidden="1">
      <c r="A37" s="74" t="s">
        <v>55</v>
      </c>
      <c r="B37" s="74">
        <f>0.39*1.5*(8.5/12)^0.9*(2/3)^0.45</f>
        <v>0.35737873826145539</v>
      </c>
      <c r="C37" s="74"/>
      <c r="AA37" s="97"/>
      <c r="AB37" s="98"/>
      <c r="AC37" s="98"/>
      <c r="AD37" s="98"/>
      <c r="AE37" s="98"/>
      <c r="AQ37" s="75"/>
    </row>
    <row r="38" spans="1:53" hidden="1">
      <c r="A38" s="74" t="s">
        <v>56</v>
      </c>
      <c r="B38" s="74">
        <f>0.39*0.15*(8.5/12)^0.9*(2/3)^0.45</f>
        <v>3.5737873826145544E-2</v>
      </c>
      <c r="C38" s="74"/>
      <c r="AA38" s="97" t="s">
        <v>126</v>
      </c>
      <c r="AB38" s="98" t="s">
        <v>106</v>
      </c>
      <c r="AC38" s="98" t="s">
        <v>107</v>
      </c>
      <c r="AD38" s="98"/>
      <c r="AE38" s="98"/>
      <c r="AF38" s="44" t="e">
        <f t="shared" ref="AF38:AF46" si="42">AF$11*$AC39</f>
        <v>#REF!</v>
      </c>
      <c r="AG38" s="44" t="e">
        <f t="shared" ref="AG38:AG46" si="43">AG$11*$AC39</f>
        <v>#REF!</v>
      </c>
      <c r="AH38" s="44" t="e">
        <f t="shared" ref="AH38:AH46" si="44">AH$11*$AC39</f>
        <v>#REF!</v>
      </c>
      <c r="AI38" s="44" t="e">
        <f t="shared" ref="AI38:AI46" si="45">AI$11*$AC39</f>
        <v>#REF!</v>
      </c>
      <c r="AJ38" s="44" t="e">
        <f t="shared" ref="AJ38:AJ46" si="46">AJ$11*$AC39</f>
        <v>#REF!</v>
      </c>
      <c r="AK38" s="44" t="e">
        <f t="shared" ref="AK38:AK46" si="47">AK$11*$AC39</f>
        <v>#REF!</v>
      </c>
      <c r="AL38" s="44" t="e">
        <f t="shared" ref="AL38:AL46" si="48">AL$11*$AC39</f>
        <v>#REF!</v>
      </c>
      <c r="AM38" s="44" t="e">
        <f t="shared" ref="AM38:AM46" si="49">AM$11*$AC39</f>
        <v>#REF!</v>
      </c>
      <c r="AN38" s="44" t="e">
        <f t="shared" ref="AN38:AN46" si="50">AN$11*$AC39</f>
        <v>#REF!</v>
      </c>
      <c r="AO38" s="44" t="e">
        <f t="shared" ref="AO38:AO46" si="51">AO$11*$AC39</f>
        <v>#REF!</v>
      </c>
      <c r="AQ38" s="75"/>
      <c r="AR38" s="44" t="e">
        <f t="shared" ref="AR38:AR46" si="52">AR$11*$AC39</f>
        <v>#REF!</v>
      </c>
      <c r="AS38" s="44" t="e">
        <f t="shared" ref="AS38:AS46" si="53">AS$11*$AC39</f>
        <v>#REF!</v>
      </c>
      <c r="AT38" s="44" t="e">
        <f t="shared" ref="AT38:AT46" si="54">AT$11*$AC39</f>
        <v>#REF!</v>
      </c>
      <c r="AU38" s="44" t="e">
        <f t="shared" ref="AU38:AU46" si="55">AU$11*$AC39</f>
        <v>#REF!</v>
      </c>
      <c r="AV38" s="44" t="e">
        <f t="shared" ref="AV38:AV46" si="56">AV$11*$AC39</f>
        <v>#REF!</v>
      </c>
      <c r="AW38" s="44" t="e">
        <f t="shared" ref="AW38:AW46" si="57">AW$11*$AC39</f>
        <v>#REF!</v>
      </c>
      <c r="AX38" s="44" t="e">
        <f t="shared" ref="AX38:AX46" si="58">AX$11*$AC39</f>
        <v>#REF!</v>
      </c>
      <c r="AY38" s="44" t="e">
        <f t="shared" ref="AY38:AY46" si="59">AY$11*$AC39</f>
        <v>#REF!</v>
      </c>
      <c r="AZ38" s="44" t="e">
        <f t="shared" ref="AZ38:AZ46" si="60">AZ$11*$AC39</f>
        <v>#REF!</v>
      </c>
      <c r="BA38" s="44" t="e">
        <f t="shared" ref="BA38:BA46" si="61">BA$11*$AC39</f>
        <v>#REF!</v>
      </c>
    </row>
    <row r="39" spans="1:53" hidden="1">
      <c r="AA39" s="97"/>
      <c r="AB39" s="98" t="s">
        <v>108</v>
      </c>
      <c r="AC39" s="98">
        <v>0</v>
      </c>
      <c r="AD39" s="98"/>
      <c r="AE39" s="98"/>
      <c r="AF39" s="44" t="e">
        <f t="shared" si="42"/>
        <v>#REF!</v>
      </c>
      <c r="AG39" s="44" t="e">
        <f t="shared" si="43"/>
        <v>#REF!</v>
      </c>
      <c r="AH39" s="44" t="e">
        <f t="shared" si="44"/>
        <v>#REF!</v>
      </c>
      <c r="AI39" s="44" t="e">
        <f t="shared" si="45"/>
        <v>#REF!</v>
      </c>
      <c r="AJ39" s="44" t="e">
        <f t="shared" si="46"/>
        <v>#REF!</v>
      </c>
      <c r="AK39" s="44" t="e">
        <f t="shared" si="47"/>
        <v>#REF!</v>
      </c>
      <c r="AL39" s="44" t="e">
        <f t="shared" si="48"/>
        <v>#REF!</v>
      </c>
      <c r="AM39" s="44" t="e">
        <f t="shared" si="49"/>
        <v>#REF!</v>
      </c>
      <c r="AN39" s="44" t="e">
        <f t="shared" si="50"/>
        <v>#REF!</v>
      </c>
      <c r="AO39" s="44" t="e">
        <f t="shared" si="51"/>
        <v>#REF!</v>
      </c>
      <c r="AQ39" s="75"/>
      <c r="AR39" s="44" t="e">
        <f t="shared" si="52"/>
        <v>#REF!</v>
      </c>
      <c r="AS39" s="44" t="e">
        <f t="shared" si="53"/>
        <v>#REF!</v>
      </c>
      <c r="AT39" s="44" t="e">
        <f t="shared" si="54"/>
        <v>#REF!</v>
      </c>
      <c r="AU39" s="44" t="e">
        <f t="shared" si="55"/>
        <v>#REF!</v>
      </c>
      <c r="AV39" s="44" t="e">
        <f t="shared" si="56"/>
        <v>#REF!</v>
      </c>
      <c r="AW39" s="44" t="e">
        <f t="shared" si="57"/>
        <v>#REF!</v>
      </c>
      <c r="AX39" s="44" t="e">
        <f t="shared" si="58"/>
        <v>#REF!</v>
      </c>
      <c r="AY39" s="44" t="e">
        <f t="shared" si="59"/>
        <v>#REF!</v>
      </c>
      <c r="AZ39" s="44" t="e">
        <f t="shared" si="60"/>
        <v>#REF!</v>
      </c>
      <c r="BA39" s="44" t="e">
        <f t="shared" si="61"/>
        <v>#REF!</v>
      </c>
    </row>
    <row r="40" spans="1:53" hidden="1">
      <c r="AA40" s="97"/>
      <c r="AB40" s="98" t="s">
        <v>109</v>
      </c>
      <c r="AC40" s="98">
        <v>0</v>
      </c>
      <c r="AD40" s="98"/>
      <c r="AE40" s="98"/>
      <c r="AF40" s="44" t="e">
        <f t="shared" si="42"/>
        <v>#REF!</v>
      </c>
      <c r="AG40" s="44" t="e">
        <f t="shared" si="43"/>
        <v>#REF!</v>
      </c>
      <c r="AH40" s="44" t="e">
        <f t="shared" si="44"/>
        <v>#REF!</v>
      </c>
      <c r="AI40" s="44" t="e">
        <f t="shared" si="45"/>
        <v>#REF!</v>
      </c>
      <c r="AJ40" s="44" t="e">
        <f t="shared" si="46"/>
        <v>#REF!</v>
      </c>
      <c r="AK40" s="44" t="e">
        <f t="shared" si="47"/>
        <v>#REF!</v>
      </c>
      <c r="AL40" s="44" t="e">
        <f t="shared" si="48"/>
        <v>#REF!</v>
      </c>
      <c r="AM40" s="44" t="e">
        <f t="shared" si="49"/>
        <v>#REF!</v>
      </c>
      <c r="AN40" s="44" t="e">
        <f t="shared" si="50"/>
        <v>#REF!</v>
      </c>
      <c r="AO40" s="44" t="e">
        <f t="shared" si="51"/>
        <v>#REF!</v>
      </c>
      <c r="AQ40" s="75"/>
      <c r="AR40" s="44" t="e">
        <f t="shared" si="52"/>
        <v>#REF!</v>
      </c>
      <c r="AS40" s="44" t="e">
        <f t="shared" si="53"/>
        <v>#REF!</v>
      </c>
      <c r="AT40" s="44" t="e">
        <f t="shared" si="54"/>
        <v>#REF!</v>
      </c>
      <c r="AU40" s="44" t="e">
        <f t="shared" si="55"/>
        <v>#REF!</v>
      </c>
      <c r="AV40" s="44" t="e">
        <f t="shared" si="56"/>
        <v>#REF!</v>
      </c>
      <c r="AW40" s="44" t="e">
        <f t="shared" si="57"/>
        <v>#REF!</v>
      </c>
      <c r="AX40" s="44" t="e">
        <f t="shared" si="58"/>
        <v>#REF!</v>
      </c>
      <c r="AY40" s="44" t="e">
        <f t="shared" si="59"/>
        <v>#REF!</v>
      </c>
      <c r="AZ40" s="44" t="e">
        <f t="shared" si="60"/>
        <v>#REF!</v>
      </c>
      <c r="BA40" s="44" t="e">
        <f t="shared" si="61"/>
        <v>#REF!</v>
      </c>
    </row>
    <row r="41" spans="1:53" hidden="1">
      <c r="AA41" s="97"/>
      <c r="AB41" s="98" t="s">
        <v>111</v>
      </c>
      <c r="AC41" s="98">
        <v>0</v>
      </c>
      <c r="AD41" s="98"/>
      <c r="AE41" s="98"/>
      <c r="AF41" s="44" t="e">
        <f t="shared" si="42"/>
        <v>#REF!</v>
      </c>
      <c r="AG41" s="44" t="e">
        <f t="shared" si="43"/>
        <v>#REF!</v>
      </c>
      <c r="AH41" s="44" t="e">
        <f t="shared" si="44"/>
        <v>#REF!</v>
      </c>
      <c r="AI41" s="44" t="e">
        <f t="shared" si="45"/>
        <v>#REF!</v>
      </c>
      <c r="AJ41" s="44" t="e">
        <f t="shared" si="46"/>
        <v>#REF!</v>
      </c>
      <c r="AK41" s="44" t="e">
        <f t="shared" si="47"/>
        <v>#REF!</v>
      </c>
      <c r="AL41" s="44" t="e">
        <f t="shared" si="48"/>
        <v>#REF!</v>
      </c>
      <c r="AM41" s="44" t="e">
        <f t="shared" si="49"/>
        <v>#REF!</v>
      </c>
      <c r="AN41" s="44" t="e">
        <f t="shared" si="50"/>
        <v>#REF!</v>
      </c>
      <c r="AO41" s="44" t="e">
        <f t="shared" si="51"/>
        <v>#REF!</v>
      </c>
      <c r="AQ41" s="75"/>
      <c r="AR41" s="44" t="e">
        <f t="shared" si="52"/>
        <v>#REF!</v>
      </c>
      <c r="AS41" s="44" t="e">
        <f t="shared" si="53"/>
        <v>#REF!</v>
      </c>
      <c r="AT41" s="44" t="e">
        <f t="shared" si="54"/>
        <v>#REF!</v>
      </c>
      <c r="AU41" s="44" t="e">
        <f t="shared" si="55"/>
        <v>#REF!</v>
      </c>
      <c r="AV41" s="44" t="e">
        <f t="shared" si="56"/>
        <v>#REF!</v>
      </c>
      <c r="AW41" s="44" t="e">
        <f t="shared" si="57"/>
        <v>#REF!</v>
      </c>
      <c r="AX41" s="44" t="e">
        <f t="shared" si="58"/>
        <v>#REF!</v>
      </c>
      <c r="AY41" s="44" t="e">
        <f t="shared" si="59"/>
        <v>#REF!</v>
      </c>
      <c r="AZ41" s="44" t="e">
        <f t="shared" si="60"/>
        <v>#REF!</v>
      </c>
      <c r="BA41" s="44" t="e">
        <f t="shared" si="61"/>
        <v>#REF!</v>
      </c>
    </row>
    <row r="42" spans="1:53" hidden="1">
      <c r="AA42" s="97"/>
      <c r="AB42" s="98" t="s">
        <v>112</v>
      </c>
      <c r="AC42" s="98">
        <v>16.541599999999999</v>
      </c>
      <c r="AD42" s="98"/>
      <c r="AE42" s="98"/>
      <c r="AF42" s="44" t="e">
        <f t="shared" si="42"/>
        <v>#REF!</v>
      </c>
      <c r="AG42" s="44" t="e">
        <f t="shared" si="43"/>
        <v>#REF!</v>
      </c>
      <c r="AH42" s="44" t="e">
        <f t="shared" si="44"/>
        <v>#REF!</v>
      </c>
      <c r="AI42" s="44" t="e">
        <f t="shared" si="45"/>
        <v>#REF!</v>
      </c>
      <c r="AJ42" s="44" t="e">
        <f t="shared" si="46"/>
        <v>#REF!</v>
      </c>
      <c r="AK42" s="44" t="e">
        <f t="shared" si="47"/>
        <v>#REF!</v>
      </c>
      <c r="AL42" s="44" t="e">
        <f t="shared" si="48"/>
        <v>#REF!</v>
      </c>
      <c r="AM42" s="44" t="e">
        <f t="shared" si="49"/>
        <v>#REF!</v>
      </c>
      <c r="AN42" s="44" t="e">
        <f t="shared" si="50"/>
        <v>#REF!</v>
      </c>
      <c r="AO42" s="44" t="e">
        <f t="shared" si="51"/>
        <v>#REF!</v>
      </c>
      <c r="AQ42" s="75"/>
      <c r="AR42" s="44" t="e">
        <f t="shared" si="52"/>
        <v>#REF!</v>
      </c>
      <c r="AS42" s="44" t="e">
        <f t="shared" si="53"/>
        <v>#REF!</v>
      </c>
      <c r="AT42" s="44" t="e">
        <f t="shared" si="54"/>
        <v>#REF!</v>
      </c>
      <c r="AU42" s="44" t="e">
        <f t="shared" si="55"/>
        <v>#REF!</v>
      </c>
      <c r="AV42" s="44" t="e">
        <f t="shared" si="56"/>
        <v>#REF!</v>
      </c>
      <c r="AW42" s="44" t="e">
        <f t="shared" si="57"/>
        <v>#REF!</v>
      </c>
      <c r="AX42" s="44" t="e">
        <f t="shared" si="58"/>
        <v>#REF!</v>
      </c>
      <c r="AY42" s="44" t="e">
        <f t="shared" si="59"/>
        <v>#REF!</v>
      </c>
      <c r="AZ42" s="44" t="e">
        <f t="shared" si="60"/>
        <v>#REF!</v>
      </c>
      <c r="BA42" s="44" t="e">
        <f t="shared" si="61"/>
        <v>#REF!</v>
      </c>
    </row>
    <row r="43" spans="1:53" hidden="1">
      <c r="AA43" s="97"/>
      <c r="AB43" s="98" t="s">
        <v>113</v>
      </c>
      <c r="AC43" s="98">
        <v>0</v>
      </c>
      <c r="AD43" s="98"/>
      <c r="AE43" s="98"/>
      <c r="AF43" s="44" t="e">
        <f t="shared" si="42"/>
        <v>#REF!</v>
      </c>
      <c r="AG43" s="44" t="e">
        <f t="shared" si="43"/>
        <v>#REF!</v>
      </c>
      <c r="AH43" s="44" t="e">
        <f t="shared" si="44"/>
        <v>#REF!</v>
      </c>
      <c r="AI43" s="44" t="e">
        <f t="shared" si="45"/>
        <v>#REF!</v>
      </c>
      <c r="AJ43" s="44" t="e">
        <f t="shared" si="46"/>
        <v>#REF!</v>
      </c>
      <c r="AK43" s="44" t="e">
        <f t="shared" si="47"/>
        <v>#REF!</v>
      </c>
      <c r="AL43" s="44" t="e">
        <f t="shared" si="48"/>
        <v>#REF!</v>
      </c>
      <c r="AM43" s="44" t="e">
        <f t="shared" si="49"/>
        <v>#REF!</v>
      </c>
      <c r="AN43" s="44" t="e">
        <f t="shared" si="50"/>
        <v>#REF!</v>
      </c>
      <c r="AO43" s="44" t="e">
        <f t="shared" si="51"/>
        <v>#REF!</v>
      </c>
      <c r="AQ43" s="75"/>
      <c r="AR43" s="44" t="e">
        <f t="shared" si="52"/>
        <v>#REF!</v>
      </c>
      <c r="AS43" s="44" t="e">
        <f t="shared" si="53"/>
        <v>#REF!</v>
      </c>
      <c r="AT43" s="44" t="e">
        <f t="shared" si="54"/>
        <v>#REF!</v>
      </c>
      <c r="AU43" s="44" t="e">
        <f t="shared" si="55"/>
        <v>#REF!</v>
      </c>
      <c r="AV43" s="44" t="e">
        <f t="shared" si="56"/>
        <v>#REF!</v>
      </c>
      <c r="AW43" s="44" t="e">
        <f t="shared" si="57"/>
        <v>#REF!</v>
      </c>
      <c r="AX43" s="44" t="e">
        <f t="shared" si="58"/>
        <v>#REF!</v>
      </c>
      <c r="AY43" s="44" t="e">
        <f t="shared" si="59"/>
        <v>#REF!</v>
      </c>
      <c r="AZ43" s="44" t="e">
        <f t="shared" si="60"/>
        <v>#REF!</v>
      </c>
      <c r="BA43" s="44" t="e">
        <f t="shared" si="61"/>
        <v>#REF!</v>
      </c>
    </row>
    <row r="44" spans="1:53" hidden="1">
      <c r="AA44" s="97"/>
      <c r="AB44" s="98" t="s">
        <v>114</v>
      </c>
      <c r="AC44" s="98">
        <v>0</v>
      </c>
      <c r="AD44" s="98"/>
      <c r="AE44" s="98"/>
      <c r="AF44" s="44" t="e">
        <f t="shared" si="42"/>
        <v>#REF!</v>
      </c>
      <c r="AG44" s="44" t="e">
        <f t="shared" si="43"/>
        <v>#REF!</v>
      </c>
      <c r="AH44" s="44" t="e">
        <f t="shared" si="44"/>
        <v>#REF!</v>
      </c>
      <c r="AI44" s="44" t="e">
        <f t="shared" si="45"/>
        <v>#REF!</v>
      </c>
      <c r="AJ44" s="44" t="e">
        <f t="shared" si="46"/>
        <v>#REF!</v>
      </c>
      <c r="AK44" s="44" t="e">
        <f t="shared" si="47"/>
        <v>#REF!</v>
      </c>
      <c r="AL44" s="44" t="e">
        <f t="shared" si="48"/>
        <v>#REF!</v>
      </c>
      <c r="AM44" s="44" t="e">
        <f t="shared" si="49"/>
        <v>#REF!</v>
      </c>
      <c r="AN44" s="44" t="e">
        <f t="shared" si="50"/>
        <v>#REF!</v>
      </c>
      <c r="AO44" s="44" t="e">
        <f t="shared" si="51"/>
        <v>#REF!</v>
      </c>
      <c r="AQ44" s="75"/>
      <c r="AR44" s="44" t="e">
        <f t="shared" si="52"/>
        <v>#REF!</v>
      </c>
      <c r="AS44" s="44" t="e">
        <f t="shared" si="53"/>
        <v>#REF!</v>
      </c>
      <c r="AT44" s="44" t="e">
        <f t="shared" si="54"/>
        <v>#REF!</v>
      </c>
      <c r="AU44" s="44" t="e">
        <f t="shared" si="55"/>
        <v>#REF!</v>
      </c>
      <c r="AV44" s="44" t="e">
        <f t="shared" si="56"/>
        <v>#REF!</v>
      </c>
      <c r="AW44" s="44" t="e">
        <f t="shared" si="57"/>
        <v>#REF!</v>
      </c>
      <c r="AX44" s="44" t="e">
        <f t="shared" si="58"/>
        <v>#REF!</v>
      </c>
      <c r="AY44" s="44" t="e">
        <f t="shared" si="59"/>
        <v>#REF!</v>
      </c>
      <c r="AZ44" s="44" t="e">
        <f t="shared" si="60"/>
        <v>#REF!</v>
      </c>
      <c r="BA44" s="44" t="e">
        <f t="shared" si="61"/>
        <v>#REF!</v>
      </c>
    </row>
    <row r="45" spans="1:53" hidden="1">
      <c r="AA45" s="97"/>
      <c r="AB45" s="98" t="s">
        <v>115</v>
      </c>
      <c r="AC45" s="98">
        <v>14.601599999999999</v>
      </c>
      <c r="AD45" s="98"/>
      <c r="AE45" s="98"/>
      <c r="AF45" s="44" t="e">
        <f t="shared" si="42"/>
        <v>#REF!</v>
      </c>
      <c r="AG45" s="44" t="e">
        <f t="shared" si="43"/>
        <v>#REF!</v>
      </c>
      <c r="AH45" s="44" t="e">
        <f t="shared" si="44"/>
        <v>#REF!</v>
      </c>
      <c r="AI45" s="44" t="e">
        <f t="shared" si="45"/>
        <v>#REF!</v>
      </c>
      <c r="AJ45" s="44" t="e">
        <f t="shared" si="46"/>
        <v>#REF!</v>
      </c>
      <c r="AK45" s="44" t="e">
        <f t="shared" si="47"/>
        <v>#REF!</v>
      </c>
      <c r="AL45" s="44" t="e">
        <f t="shared" si="48"/>
        <v>#REF!</v>
      </c>
      <c r="AM45" s="44" t="e">
        <f t="shared" si="49"/>
        <v>#REF!</v>
      </c>
      <c r="AN45" s="44" t="e">
        <f t="shared" si="50"/>
        <v>#REF!</v>
      </c>
      <c r="AO45" s="44" t="e">
        <f t="shared" si="51"/>
        <v>#REF!</v>
      </c>
      <c r="AQ45" s="75"/>
      <c r="AR45" s="44" t="e">
        <f t="shared" si="52"/>
        <v>#REF!</v>
      </c>
      <c r="AS45" s="44" t="e">
        <f t="shared" si="53"/>
        <v>#REF!</v>
      </c>
      <c r="AT45" s="44" t="e">
        <f t="shared" si="54"/>
        <v>#REF!</v>
      </c>
      <c r="AU45" s="44" t="e">
        <f t="shared" si="55"/>
        <v>#REF!</v>
      </c>
      <c r="AV45" s="44" t="e">
        <f t="shared" si="56"/>
        <v>#REF!</v>
      </c>
      <c r="AW45" s="44" t="e">
        <f t="shared" si="57"/>
        <v>#REF!</v>
      </c>
      <c r="AX45" s="44" t="e">
        <f t="shared" si="58"/>
        <v>#REF!</v>
      </c>
      <c r="AY45" s="44" t="e">
        <f t="shared" si="59"/>
        <v>#REF!</v>
      </c>
      <c r="AZ45" s="44" t="e">
        <f t="shared" si="60"/>
        <v>#REF!</v>
      </c>
      <c r="BA45" s="44" t="e">
        <f t="shared" si="61"/>
        <v>#REF!</v>
      </c>
    </row>
    <row r="46" spans="1:53" hidden="1">
      <c r="AA46" s="97"/>
      <c r="AB46" s="98" t="s">
        <v>116</v>
      </c>
      <c r="AC46" s="98">
        <v>14.570489999999999</v>
      </c>
      <c r="AD46" s="98"/>
      <c r="AE46" s="98"/>
      <c r="AF46" s="44" t="e">
        <f t="shared" si="42"/>
        <v>#REF!</v>
      </c>
      <c r="AG46" s="44" t="e">
        <f t="shared" si="43"/>
        <v>#REF!</v>
      </c>
      <c r="AH46" s="44" t="e">
        <f t="shared" si="44"/>
        <v>#REF!</v>
      </c>
      <c r="AI46" s="44" t="e">
        <f t="shared" si="45"/>
        <v>#REF!</v>
      </c>
      <c r="AJ46" s="44" t="e">
        <f t="shared" si="46"/>
        <v>#REF!</v>
      </c>
      <c r="AK46" s="44" t="e">
        <f t="shared" si="47"/>
        <v>#REF!</v>
      </c>
      <c r="AL46" s="44" t="e">
        <f t="shared" si="48"/>
        <v>#REF!</v>
      </c>
      <c r="AM46" s="44" t="e">
        <f t="shared" si="49"/>
        <v>#REF!</v>
      </c>
      <c r="AN46" s="44" t="e">
        <f t="shared" si="50"/>
        <v>#REF!</v>
      </c>
      <c r="AO46" s="44" t="e">
        <f t="shared" si="51"/>
        <v>#REF!</v>
      </c>
      <c r="AQ46" s="75"/>
      <c r="AR46" s="44" t="e">
        <f t="shared" si="52"/>
        <v>#REF!</v>
      </c>
      <c r="AS46" s="44" t="e">
        <f t="shared" si="53"/>
        <v>#REF!</v>
      </c>
      <c r="AT46" s="44" t="e">
        <f t="shared" si="54"/>
        <v>#REF!</v>
      </c>
      <c r="AU46" s="44" t="e">
        <f t="shared" si="55"/>
        <v>#REF!</v>
      </c>
      <c r="AV46" s="44" t="e">
        <f t="shared" si="56"/>
        <v>#REF!</v>
      </c>
      <c r="AW46" s="44" t="e">
        <f t="shared" si="57"/>
        <v>#REF!</v>
      </c>
      <c r="AX46" s="44" t="e">
        <f t="shared" si="58"/>
        <v>#REF!</v>
      </c>
      <c r="AY46" s="44" t="e">
        <f t="shared" si="59"/>
        <v>#REF!</v>
      </c>
      <c r="AZ46" s="44" t="e">
        <f t="shared" si="60"/>
        <v>#REF!</v>
      </c>
      <c r="BA46" s="44" t="e">
        <f t="shared" si="61"/>
        <v>#REF!</v>
      </c>
    </row>
    <row r="47" spans="1:53" hidden="1">
      <c r="AA47" s="97"/>
      <c r="AB47" s="98" t="s">
        <v>117</v>
      </c>
      <c r="AC47" s="98">
        <v>14.14584</v>
      </c>
      <c r="AD47" s="98"/>
      <c r="AE47" s="98"/>
      <c r="AQ47" s="75"/>
    </row>
    <row r="48" spans="1:53" hidden="1">
      <c r="AQ48" s="75"/>
    </row>
    <row r="49" spans="27:53" ht="63.75" hidden="1">
      <c r="AF49" s="52" t="s">
        <v>51</v>
      </c>
      <c r="AG49" s="52" t="s">
        <v>66</v>
      </c>
      <c r="AH49" s="52" t="s">
        <v>53</v>
      </c>
      <c r="AI49" s="52" t="s">
        <v>54</v>
      </c>
      <c r="AJ49" s="52" t="s">
        <v>55</v>
      </c>
      <c r="AK49" s="52" t="s">
        <v>56</v>
      </c>
      <c r="AL49" s="53" t="s">
        <v>68</v>
      </c>
      <c r="AM49" s="53" t="s">
        <v>69</v>
      </c>
      <c r="AN49" s="53" t="s">
        <v>57</v>
      </c>
      <c r="AO49" s="53" t="s">
        <v>58</v>
      </c>
      <c r="AP49" s="53"/>
      <c r="AQ49" s="95"/>
      <c r="AR49" s="52" t="s">
        <v>51</v>
      </c>
      <c r="AS49" s="52" t="s">
        <v>66</v>
      </c>
      <c r="AT49" s="52" t="s">
        <v>67</v>
      </c>
      <c r="AU49" s="52" t="s">
        <v>54</v>
      </c>
      <c r="AV49" s="52" t="s">
        <v>55</v>
      </c>
      <c r="AW49" s="52" t="s">
        <v>56</v>
      </c>
      <c r="AX49" s="53" t="s">
        <v>68</v>
      </c>
      <c r="AY49" s="53" t="s">
        <v>69</v>
      </c>
      <c r="AZ49" s="96" t="s">
        <v>57</v>
      </c>
      <c r="BA49" s="52" t="s">
        <v>58</v>
      </c>
    </row>
    <row r="50" spans="27:53" hidden="1">
      <c r="AA50" s="99" t="s">
        <v>127</v>
      </c>
      <c r="AB50" s="100"/>
      <c r="AC50" s="101"/>
      <c r="AD50" s="101"/>
      <c r="AE50" s="101"/>
      <c r="AG50" s="104"/>
      <c r="AQ50" s="75"/>
    </row>
    <row r="51" spans="27:53" hidden="1">
      <c r="AA51" s="102" t="s">
        <v>128</v>
      </c>
      <c r="AB51" s="103"/>
      <c r="AF51" s="104" t="e">
        <f t="shared" ref="AF51:AO51" si="62">AF16+AF18+AF19</f>
        <v>#REF!</v>
      </c>
      <c r="AG51" s="104" t="e">
        <f t="shared" si="62"/>
        <v>#REF!</v>
      </c>
      <c r="AH51" s="104" t="e">
        <f t="shared" si="62"/>
        <v>#REF!</v>
      </c>
      <c r="AI51" s="104" t="e">
        <f t="shared" si="62"/>
        <v>#REF!</v>
      </c>
      <c r="AJ51" s="104" t="e">
        <f t="shared" si="62"/>
        <v>#REF!</v>
      </c>
      <c r="AK51" s="104" t="e">
        <f t="shared" si="62"/>
        <v>#REF!</v>
      </c>
      <c r="AL51" s="104" t="e">
        <f t="shared" si="62"/>
        <v>#REF!</v>
      </c>
      <c r="AM51" s="104" t="e">
        <f t="shared" si="62"/>
        <v>#REF!</v>
      </c>
      <c r="AN51" s="104" t="e">
        <f t="shared" si="62"/>
        <v>#REF!</v>
      </c>
      <c r="AO51" s="104" t="e">
        <f t="shared" si="62"/>
        <v>#REF!</v>
      </c>
      <c r="AP51" s="104"/>
      <c r="AQ51" s="104"/>
      <c r="AR51" s="104" t="e">
        <f t="shared" ref="AR51:BA51" si="63">AR16+AR18+AR19</f>
        <v>#REF!</v>
      </c>
      <c r="AS51" s="104" t="e">
        <f t="shared" si="63"/>
        <v>#REF!</v>
      </c>
      <c r="AT51" s="104" t="e">
        <f t="shared" si="63"/>
        <v>#REF!</v>
      </c>
      <c r="AU51" s="104" t="e">
        <f t="shared" si="63"/>
        <v>#REF!</v>
      </c>
      <c r="AV51" s="104" t="e">
        <f t="shared" si="63"/>
        <v>#REF!</v>
      </c>
      <c r="AW51" s="104" t="e">
        <f t="shared" si="63"/>
        <v>#REF!</v>
      </c>
      <c r="AX51" s="104" t="e">
        <f t="shared" si="63"/>
        <v>#REF!</v>
      </c>
      <c r="AY51" s="104" t="e">
        <f t="shared" si="63"/>
        <v>#REF!</v>
      </c>
      <c r="AZ51" s="104" t="e">
        <f t="shared" si="63"/>
        <v>#REF!</v>
      </c>
      <c r="BA51" s="104" t="e">
        <f t="shared" si="63"/>
        <v>#REF!</v>
      </c>
    </row>
    <row r="52" spans="27:53" hidden="1">
      <c r="AA52" s="105" t="s">
        <v>105</v>
      </c>
      <c r="AB52" s="103"/>
      <c r="AF52" s="104" t="e">
        <f t="shared" ref="AF52:AO52" si="64">AF27+AF29+AF30</f>
        <v>#REF!</v>
      </c>
      <c r="AG52" s="104" t="e">
        <f t="shared" si="64"/>
        <v>#REF!</v>
      </c>
      <c r="AH52" s="104" t="e">
        <f t="shared" si="64"/>
        <v>#REF!</v>
      </c>
      <c r="AI52" s="104" t="e">
        <f t="shared" si="64"/>
        <v>#REF!</v>
      </c>
      <c r="AJ52" s="104" t="e">
        <f t="shared" si="64"/>
        <v>#REF!</v>
      </c>
      <c r="AK52" s="104" t="e">
        <f t="shared" si="64"/>
        <v>#REF!</v>
      </c>
      <c r="AL52" s="104" t="e">
        <f t="shared" si="64"/>
        <v>#REF!</v>
      </c>
      <c r="AM52" s="104" t="e">
        <f t="shared" si="64"/>
        <v>#REF!</v>
      </c>
      <c r="AN52" s="104" t="e">
        <f t="shared" si="64"/>
        <v>#REF!</v>
      </c>
      <c r="AO52" s="104" t="e">
        <f t="shared" si="64"/>
        <v>#REF!</v>
      </c>
      <c r="AP52" s="104"/>
      <c r="AQ52" s="104"/>
      <c r="AR52" s="104" t="e">
        <f t="shared" ref="AR52:BA52" si="65">AR27+AR29+AR30</f>
        <v>#REF!</v>
      </c>
      <c r="AS52" s="104" t="e">
        <f t="shared" si="65"/>
        <v>#REF!</v>
      </c>
      <c r="AT52" s="104" t="e">
        <f t="shared" si="65"/>
        <v>#REF!</v>
      </c>
      <c r="AU52" s="104" t="e">
        <f t="shared" si="65"/>
        <v>#REF!</v>
      </c>
      <c r="AV52" s="104" t="e">
        <f t="shared" si="65"/>
        <v>#REF!</v>
      </c>
      <c r="AW52" s="104" t="e">
        <f t="shared" si="65"/>
        <v>#REF!</v>
      </c>
      <c r="AX52" s="104" t="e">
        <f t="shared" si="65"/>
        <v>#REF!</v>
      </c>
      <c r="AY52" s="104" t="e">
        <f t="shared" si="65"/>
        <v>#REF!</v>
      </c>
      <c r="AZ52" s="104" t="e">
        <f t="shared" si="65"/>
        <v>#REF!</v>
      </c>
      <c r="BA52" s="104" t="e">
        <f t="shared" si="65"/>
        <v>#REF!</v>
      </c>
    </row>
    <row r="53" spans="27:53" hidden="1">
      <c r="AA53" s="105" t="s">
        <v>118</v>
      </c>
      <c r="AB53" s="103"/>
      <c r="AF53" s="104" t="e">
        <f t="shared" ref="AF53:AO53" si="66">AF38+AF40+AF41</f>
        <v>#REF!</v>
      </c>
      <c r="AG53" s="104" t="e">
        <f t="shared" si="66"/>
        <v>#REF!</v>
      </c>
      <c r="AH53" s="104" t="e">
        <f t="shared" si="66"/>
        <v>#REF!</v>
      </c>
      <c r="AI53" s="104" t="e">
        <f t="shared" si="66"/>
        <v>#REF!</v>
      </c>
      <c r="AJ53" s="104" t="e">
        <f t="shared" si="66"/>
        <v>#REF!</v>
      </c>
      <c r="AK53" s="104" t="e">
        <f t="shared" si="66"/>
        <v>#REF!</v>
      </c>
      <c r="AL53" s="104" t="e">
        <f t="shared" si="66"/>
        <v>#REF!</v>
      </c>
      <c r="AM53" s="104" t="e">
        <f t="shared" si="66"/>
        <v>#REF!</v>
      </c>
      <c r="AN53" s="104" t="e">
        <f t="shared" si="66"/>
        <v>#REF!</v>
      </c>
      <c r="AO53" s="104" t="e">
        <f t="shared" si="66"/>
        <v>#REF!</v>
      </c>
      <c r="AP53" s="104"/>
      <c r="AQ53" s="104"/>
      <c r="AR53" s="104" t="e">
        <f t="shared" ref="AR53:BA53" si="67">AR38+AR40+AR41</f>
        <v>#REF!</v>
      </c>
      <c r="AS53" s="104" t="e">
        <f t="shared" si="67"/>
        <v>#REF!</v>
      </c>
      <c r="AT53" s="104" t="e">
        <f t="shared" si="67"/>
        <v>#REF!</v>
      </c>
      <c r="AU53" s="104" t="e">
        <f t="shared" si="67"/>
        <v>#REF!</v>
      </c>
      <c r="AV53" s="104" t="e">
        <f t="shared" si="67"/>
        <v>#REF!</v>
      </c>
      <c r="AW53" s="104" t="e">
        <f t="shared" si="67"/>
        <v>#REF!</v>
      </c>
      <c r="AX53" s="104" t="e">
        <f t="shared" si="67"/>
        <v>#REF!</v>
      </c>
      <c r="AY53" s="104" t="e">
        <f t="shared" si="67"/>
        <v>#REF!</v>
      </c>
      <c r="AZ53" s="104" t="e">
        <f t="shared" si="67"/>
        <v>#REF!</v>
      </c>
      <c r="BA53" s="104" t="e">
        <f t="shared" si="67"/>
        <v>#REF!</v>
      </c>
    </row>
    <row r="54" spans="27:53" hidden="1">
      <c r="AA54" s="105" t="s">
        <v>126</v>
      </c>
      <c r="AB54" s="103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</row>
    <row r="55" spans="27:53" hidden="1">
      <c r="AA55" s="102" t="s">
        <v>129</v>
      </c>
      <c r="AB55" s="103"/>
      <c r="AF55" s="104" t="e">
        <f t="shared" ref="AF55:AO55" si="68">AF16+AF18+AF20+AF22</f>
        <v>#REF!</v>
      </c>
      <c r="AG55" s="104" t="e">
        <f t="shared" si="68"/>
        <v>#REF!</v>
      </c>
      <c r="AH55" s="104" t="e">
        <f t="shared" si="68"/>
        <v>#REF!</v>
      </c>
      <c r="AI55" s="104" t="e">
        <f t="shared" si="68"/>
        <v>#REF!</v>
      </c>
      <c r="AJ55" s="104" t="e">
        <f t="shared" si="68"/>
        <v>#REF!</v>
      </c>
      <c r="AK55" s="104" t="e">
        <f t="shared" si="68"/>
        <v>#REF!</v>
      </c>
      <c r="AL55" s="104" t="e">
        <f t="shared" si="68"/>
        <v>#REF!</v>
      </c>
      <c r="AM55" s="104" t="e">
        <f t="shared" si="68"/>
        <v>#REF!</v>
      </c>
      <c r="AN55" s="104" t="e">
        <f t="shared" si="68"/>
        <v>#REF!</v>
      </c>
      <c r="AO55" s="104" t="e">
        <f t="shared" si="68"/>
        <v>#REF!</v>
      </c>
      <c r="AP55" s="104"/>
      <c r="AQ55" s="104"/>
      <c r="AR55" s="104" t="e">
        <f t="shared" ref="AR55:BA55" si="69">AR16+AR18+AR20+AR22</f>
        <v>#REF!</v>
      </c>
      <c r="AS55" s="104" t="e">
        <f t="shared" si="69"/>
        <v>#REF!</v>
      </c>
      <c r="AT55" s="104" t="e">
        <f t="shared" si="69"/>
        <v>#REF!</v>
      </c>
      <c r="AU55" s="104" t="e">
        <f t="shared" si="69"/>
        <v>#REF!</v>
      </c>
      <c r="AV55" s="104" t="e">
        <f t="shared" si="69"/>
        <v>#REF!</v>
      </c>
      <c r="AW55" s="104" t="e">
        <f t="shared" si="69"/>
        <v>#REF!</v>
      </c>
      <c r="AX55" s="104" t="e">
        <f t="shared" si="69"/>
        <v>#REF!</v>
      </c>
      <c r="AY55" s="104" t="e">
        <f t="shared" si="69"/>
        <v>#REF!</v>
      </c>
      <c r="AZ55" s="104" t="e">
        <f t="shared" si="69"/>
        <v>#REF!</v>
      </c>
      <c r="BA55" s="104" t="e">
        <f t="shared" si="69"/>
        <v>#REF!</v>
      </c>
    </row>
    <row r="56" spans="27:53" hidden="1">
      <c r="AA56" s="105" t="s">
        <v>105</v>
      </c>
      <c r="AB56" s="103"/>
      <c r="AF56" s="104" t="e">
        <f t="shared" ref="AF56:AO56" si="70">AF27+AF29+AF31+AF33</f>
        <v>#REF!</v>
      </c>
      <c r="AG56" s="104" t="e">
        <f t="shared" si="70"/>
        <v>#REF!</v>
      </c>
      <c r="AH56" s="104" t="e">
        <f t="shared" si="70"/>
        <v>#REF!</v>
      </c>
      <c r="AI56" s="104" t="e">
        <f t="shared" si="70"/>
        <v>#REF!</v>
      </c>
      <c r="AJ56" s="104" t="e">
        <f t="shared" si="70"/>
        <v>#REF!</v>
      </c>
      <c r="AK56" s="104" t="e">
        <f t="shared" si="70"/>
        <v>#REF!</v>
      </c>
      <c r="AL56" s="104" t="e">
        <f t="shared" si="70"/>
        <v>#REF!</v>
      </c>
      <c r="AM56" s="104" t="e">
        <f t="shared" si="70"/>
        <v>#REF!</v>
      </c>
      <c r="AN56" s="104" t="e">
        <f t="shared" si="70"/>
        <v>#REF!</v>
      </c>
      <c r="AO56" s="104" t="e">
        <f t="shared" si="70"/>
        <v>#REF!</v>
      </c>
      <c r="AP56" s="104"/>
      <c r="AQ56" s="104"/>
      <c r="AR56" s="104" t="e">
        <f t="shared" ref="AR56:BA56" si="71">AR27+AR29+AR31+AR33</f>
        <v>#REF!</v>
      </c>
      <c r="AS56" s="104" t="e">
        <f t="shared" si="71"/>
        <v>#REF!</v>
      </c>
      <c r="AT56" s="104" t="e">
        <f t="shared" si="71"/>
        <v>#REF!</v>
      </c>
      <c r="AU56" s="104" t="e">
        <f t="shared" si="71"/>
        <v>#REF!</v>
      </c>
      <c r="AV56" s="104" t="e">
        <f t="shared" si="71"/>
        <v>#REF!</v>
      </c>
      <c r="AW56" s="104" t="e">
        <f t="shared" si="71"/>
        <v>#REF!</v>
      </c>
      <c r="AX56" s="104" t="e">
        <f t="shared" si="71"/>
        <v>#REF!</v>
      </c>
      <c r="AY56" s="104" t="e">
        <f t="shared" si="71"/>
        <v>#REF!</v>
      </c>
      <c r="AZ56" s="104" t="e">
        <f t="shared" si="71"/>
        <v>#REF!</v>
      </c>
      <c r="BA56" s="104" t="e">
        <f t="shared" si="71"/>
        <v>#REF!</v>
      </c>
    </row>
    <row r="57" spans="27:53" hidden="1">
      <c r="AA57" s="105" t="s">
        <v>118</v>
      </c>
      <c r="AB57" s="103"/>
      <c r="AF57" s="104" t="e">
        <f t="shared" ref="AF57:AO57" si="72">AF38+AF40+AF42+AF44</f>
        <v>#REF!</v>
      </c>
      <c r="AG57" s="104" t="e">
        <f t="shared" si="72"/>
        <v>#REF!</v>
      </c>
      <c r="AH57" s="104" t="e">
        <f t="shared" si="72"/>
        <v>#REF!</v>
      </c>
      <c r="AI57" s="104" t="e">
        <f t="shared" si="72"/>
        <v>#REF!</v>
      </c>
      <c r="AJ57" s="104" t="e">
        <f t="shared" si="72"/>
        <v>#REF!</v>
      </c>
      <c r="AK57" s="104" t="e">
        <f t="shared" si="72"/>
        <v>#REF!</v>
      </c>
      <c r="AL57" s="104" t="e">
        <f t="shared" si="72"/>
        <v>#REF!</v>
      </c>
      <c r="AM57" s="104" t="e">
        <f t="shared" si="72"/>
        <v>#REF!</v>
      </c>
      <c r="AN57" s="104" t="e">
        <f t="shared" si="72"/>
        <v>#REF!</v>
      </c>
      <c r="AO57" s="104" t="e">
        <f t="shared" si="72"/>
        <v>#REF!</v>
      </c>
      <c r="AP57" s="104"/>
      <c r="AQ57" s="104"/>
      <c r="AR57" s="104" t="e">
        <f t="shared" ref="AR57:BA57" si="73">AR38+AR40+AR42+AR44</f>
        <v>#REF!</v>
      </c>
      <c r="AS57" s="104" t="e">
        <f t="shared" si="73"/>
        <v>#REF!</v>
      </c>
      <c r="AT57" s="104" t="e">
        <f t="shared" si="73"/>
        <v>#REF!</v>
      </c>
      <c r="AU57" s="104" t="e">
        <f t="shared" si="73"/>
        <v>#REF!</v>
      </c>
      <c r="AV57" s="104" t="e">
        <f t="shared" si="73"/>
        <v>#REF!</v>
      </c>
      <c r="AW57" s="104" t="e">
        <f t="shared" si="73"/>
        <v>#REF!</v>
      </c>
      <c r="AX57" s="104" t="e">
        <f t="shared" si="73"/>
        <v>#REF!</v>
      </c>
      <c r="AY57" s="104" t="e">
        <f t="shared" si="73"/>
        <v>#REF!</v>
      </c>
      <c r="AZ57" s="104" t="e">
        <f t="shared" si="73"/>
        <v>#REF!</v>
      </c>
      <c r="BA57" s="104" t="e">
        <f t="shared" si="73"/>
        <v>#REF!</v>
      </c>
    </row>
    <row r="58" spans="27:53" hidden="1">
      <c r="AA58" s="105" t="s">
        <v>126</v>
      </c>
      <c r="AB58" s="103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</row>
    <row r="59" spans="27:53" hidden="1">
      <c r="AA59" s="102" t="s">
        <v>130</v>
      </c>
      <c r="AB59" s="103"/>
      <c r="AF59" s="104" t="e">
        <f t="shared" ref="AF59:AO59" si="74">AF16+AF18+AF20+AF21+AF23</f>
        <v>#REF!</v>
      </c>
      <c r="AG59" s="104" t="e">
        <f t="shared" si="74"/>
        <v>#REF!</v>
      </c>
      <c r="AH59" s="104" t="e">
        <f t="shared" si="74"/>
        <v>#REF!</v>
      </c>
      <c r="AI59" s="104" t="e">
        <f t="shared" si="74"/>
        <v>#REF!</v>
      </c>
      <c r="AJ59" s="104" t="e">
        <f t="shared" si="74"/>
        <v>#REF!</v>
      </c>
      <c r="AK59" s="104" t="e">
        <f t="shared" si="74"/>
        <v>#REF!</v>
      </c>
      <c r="AL59" s="104" t="e">
        <f t="shared" si="74"/>
        <v>#REF!</v>
      </c>
      <c r="AM59" s="104" t="e">
        <f t="shared" si="74"/>
        <v>#REF!</v>
      </c>
      <c r="AN59" s="104" t="e">
        <f t="shared" si="74"/>
        <v>#REF!</v>
      </c>
      <c r="AO59" s="104" t="e">
        <f t="shared" si="74"/>
        <v>#REF!</v>
      </c>
      <c r="AP59" s="104"/>
      <c r="AQ59" s="104"/>
      <c r="AR59" s="104" t="e">
        <f t="shared" ref="AR59:BA59" si="75">AR16+AR18+AR20+AR21+AR23</f>
        <v>#REF!</v>
      </c>
      <c r="AS59" s="104" t="e">
        <f t="shared" si="75"/>
        <v>#REF!</v>
      </c>
      <c r="AT59" s="104" t="e">
        <f t="shared" si="75"/>
        <v>#REF!</v>
      </c>
      <c r="AU59" s="104" t="e">
        <f t="shared" si="75"/>
        <v>#REF!</v>
      </c>
      <c r="AV59" s="104" t="e">
        <f t="shared" si="75"/>
        <v>#REF!</v>
      </c>
      <c r="AW59" s="104" t="e">
        <f t="shared" si="75"/>
        <v>#REF!</v>
      </c>
      <c r="AX59" s="104" t="e">
        <f t="shared" si="75"/>
        <v>#REF!</v>
      </c>
      <c r="AY59" s="104" t="e">
        <f t="shared" si="75"/>
        <v>#REF!</v>
      </c>
      <c r="AZ59" s="104" t="e">
        <f t="shared" si="75"/>
        <v>#REF!</v>
      </c>
      <c r="BA59" s="104" t="e">
        <f t="shared" si="75"/>
        <v>#REF!</v>
      </c>
    </row>
    <row r="60" spans="27:53" hidden="1">
      <c r="AA60" s="105" t="s">
        <v>105</v>
      </c>
      <c r="AB60" s="103"/>
      <c r="AF60" s="104" t="e">
        <f t="shared" ref="AF60:AO60" si="76">AF27+AF29+AF31+AF32+AF34</f>
        <v>#REF!</v>
      </c>
      <c r="AG60" s="104" t="e">
        <f t="shared" si="76"/>
        <v>#REF!</v>
      </c>
      <c r="AH60" s="104" t="e">
        <f t="shared" si="76"/>
        <v>#REF!</v>
      </c>
      <c r="AI60" s="104" t="e">
        <f t="shared" si="76"/>
        <v>#REF!</v>
      </c>
      <c r="AJ60" s="104" t="e">
        <f t="shared" si="76"/>
        <v>#REF!</v>
      </c>
      <c r="AK60" s="104" t="e">
        <f t="shared" si="76"/>
        <v>#REF!</v>
      </c>
      <c r="AL60" s="104" t="e">
        <f t="shared" si="76"/>
        <v>#REF!</v>
      </c>
      <c r="AM60" s="104" t="e">
        <f t="shared" si="76"/>
        <v>#REF!</v>
      </c>
      <c r="AN60" s="104" t="e">
        <f t="shared" si="76"/>
        <v>#REF!</v>
      </c>
      <c r="AO60" s="104" t="e">
        <f t="shared" si="76"/>
        <v>#REF!</v>
      </c>
      <c r="AP60" s="104"/>
      <c r="AQ60" s="104"/>
      <c r="AR60" s="104" t="e">
        <f t="shared" ref="AR60:BA60" si="77">AR27+AR29+AR31+AR32+AR34</f>
        <v>#REF!</v>
      </c>
      <c r="AS60" s="104" t="e">
        <f t="shared" si="77"/>
        <v>#REF!</v>
      </c>
      <c r="AT60" s="104" t="e">
        <f t="shared" si="77"/>
        <v>#REF!</v>
      </c>
      <c r="AU60" s="104" t="e">
        <f t="shared" si="77"/>
        <v>#REF!</v>
      </c>
      <c r="AV60" s="104" t="e">
        <f t="shared" si="77"/>
        <v>#REF!</v>
      </c>
      <c r="AW60" s="104" t="e">
        <f t="shared" si="77"/>
        <v>#REF!</v>
      </c>
      <c r="AX60" s="104" t="e">
        <f t="shared" si="77"/>
        <v>#REF!</v>
      </c>
      <c r="AY60" s="104" t="e">
        <f t="shared" si="77"/>
        <v>#REF!</v>
      </c>
      <c r="AZ60" s="104" t="e">
        <f t="shared" si="77"/>
        <v>#REF!</v>
      </c>
      <c r="BA60" s="104" t="e">
        <f t="shared" si="77"/>
        <v>#REF!</v>
      </c>
    </row>
    <row r="61" spans="27:53" hidden="1">
      <c r="AA61" s="105" t="s">
        <v>118</v>
      </c>
      <c r="AB61" s="103"/>
      <c r="AF61" s="104" t="e">
        <f t="shared" ref="AF61:AO61" si="78">AF38+AF40+AF42+AF43+AF45</f>
        <v>#REF!</v>
      </c>
      <c r="AG61" s="104" t="e">
        <f t="shared" si="78"/>
        <v>#REF!</v>
      </c>
      <c r="AH61" s="104" t="e">
        <f t="shared" si="78"/>
        <v>#REF!</v>
      </c>
      <c r="AI61" s="104" t="e">
        <f t="shared" si="78"/>
        <v>#REF!</v>
      </c>
      <c r="AJ61" s="104" t="e">
        <f t="shared" si="78"/>
        <v>#REF!</v>
      </c>
      <c r="AK61" s="104" t="e">
        <f t="shared" si="78"/>
        <v>#REF!</v>
      </c>
      <c r="AL61" s="104" t="e">
        <f t="shared" si="78"/>
        <v>#REF!</v>
      </c>
      <c r="AM61" s="104" t="e">
        <f t="shared" si="78"/>
        <v>#REF!</v>
      </c>
      <c r="AN61" s="104" t="e">
        <f t="shared" si="78"/>
        <v>#REF!</v>
      </c>
      <c r="AO61" s="104" t="e">
        <f t="shared" si="78"/>
        <v>#REF!</v>
      </c>
      <c r="AP61" s="104"/>
      <c r="AQ61" s="104"/>
      <c r="AR61" s="104" t="e">
        <f t="shared" ref="AR61:BA61" si="79">AR38+AR40+AR42+AR43+AR45</f>
        <v>#REF!</v>
      </c>
      <c r="AS61" s="104" t="e">
        <f t="shared" si="79"/>
        <v>#REF!</v>
      </c>
      <c r="AT61" s="104" t="e">
        <f t="shared" si="79"/>
        <v>#REF!</v>
      </c>
      <c r="AU61" s="104" t="e">
        <f t="shared" si="79"/>
        <v>#REF!</v>
      </c>
      <c r="AV61" s="104" t="e">
        <f t="shared" si="79"/>
        <v>#REF!</v>
      </c>
      <c r="AW61" s="104" t="e">
        <f t="shared" si="79"/>
        <v>#REF!</v>
      </c>
      <c r="AX61" s="104" t="e">
        <f t="shared" si="79"/>
        <v>#REF!</v>
      </c>
      <c r="AY61" s="104" t="e">
        <f t="shared" si="79"/>
        <v>#REF!</v>
      </c>
      <c r="AZ61" s="104" t="e">
        <f t="shared" si="79"/>
        <v>#REF!</v>
      </c>
      <c r="BA61" s="104" t="e">
        <f t="shared" si="79"/>
        <v>#REF!</v>
      </c>
    </row>
    <row r="62" spans="27:53" hidden="1">
      <c r="AA62" s="105" t="s">
        <v>126</v>
      </c>
      <c r="AB62" s="103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</row>
    <row r="63" spans="27:53" hidden="1">
      <c r="AA63" s="102" t="s">
        <v>131</v>
      </c>
      <c r="AB63" s="103"/>
      <c r="AF63" s="104" t="e">
        <f t="shared" ref="AF63:AO63" si="80">AF16+AF18+AF20+AF21+AF24</f>
        <v>#REF!</v>
      </c>
      <c r="AG63" s="104" t="e">
        <f t="shared" si="80"/>
        <v>#REF!</v>
      </c>
      <c r="AH63" s="104" t="e">
        <f t="shared" si="80"/>
        <v>#REF!</v>
      </c>
      <c r="AI63" s="104" t="e">
        <f t="shared" si="80"/>
        <v>#REF!</v>
      </c>
      <c r="AJ63" s="104" t="e">
        <f t="shared" si="80"/>
        <v>#REF!</v>
      </c>
      <c r="AK63" s="104" t="e">
        <f t="shared" si="80"/>
        <v>#REF!</v>
      </c>
      <c r="AL63" s="104" t="e">
        <f t="shared" si="80"/>
        <v>#REF!</v>
      </c>
      <c r="AM63" s="104" t="e">
        <f t="shared" si="80"/>
        <v>#REF!</v>
      </c>
      <c r="AN63" s="104" t="e">
        <f t="shared" si="80"/>
        <v>#REF!</v>
      </c>
      <c r="AO63" s="104" t="e">
        <f t="shared" si="80"/>
        <v>#REF!</v>
      </c>
      <c r="AP63" s="104"/>
      <c r="AQ63" s="104"/>
      <c r="AR63" s="104" t="e">
        <f t="shared" ref="AR63:BA63" si="81">AR16+AR18+AR20+AR21+AR24</f>
        <v>#REF!</v>
      </c>
      <c r="AS63" s="104" t="e">
        <f t="shared" si="81"/>
        <v>#REF!</v>
      </c>
      <c r="AT63" s="104" t="e">
        <f t="shared" si="81"/>
        <v>#REF!</v>
      </c>
      <c r="AU63" s="104" t="e">
        <f t="shared" si="81"/>
        <v>#REF!</v>
      </c>
      <c r="AV63" s="104" t="e">
        <f t="shared" si="81"/>
        <v>#REF!</v>
      </c>
      <c r="AW63" s="104" t="e">
        <f t="shared" si="81"/>
        <v>#REF!</v>
      </c>
      <c r="AX63" s="104" t="e">
        <f t="shared" si="81"/>
        <v>#REF!</v>
      </c>
      <c r="AY63" s="104" t="e">
        <f t="shared" si="81"/>
        <v>#REF!</v>
      </c>
      <c r="AZ63" s="104" t="e">
        <f t="shared" si="81"/>
        <v>#REF!</v>
      </c>
      <c r="BA63" s="104" t="e">
        <f t="shared" si="81"/>
        <v>#REF!</v>
      </c>
    </row>
    <row r="64" spans="27:53" hidden="1">
      <c r="AA64" s="105" t="s">
        <v>105</v>
      </c>
      <c r="AB64" s="103"/>
      <c r="AF64" s="104" t="e">
        <f t="shared" ref="AF64:AO64" si="82">AF27+AF29+AF31+AF32+AF35</f>
        <v>#REF!</v>
      </c>
      <c r="AG64" s="104" t="e">
        <f t="shared" si="82"/>
        <v>#REF!</v>
      </c>
      <c r="AH64" s="104" t="e">
        <f t="shared" si="82"/>
        <v>#REF!</v>
      </c>
      <c r="AI64" s="104" t="e">
        <f t="shared" si="82"/>
        <v>#REF!</v>
      </c>
      <c r="AJ64" s="104" t="e">
        <f t="shared" si="82"/>
        <v>#REF!</v>
      </c>
      <c r="AK64" s="104" t="e">
        <f t="shared" si="82"/>
        <v>#REF!</v>
      </c>
      <c r="AL64" s="104" t="e">
        <f t="shared" si="82"/>
        <v>#REF!</v>
      </c>
      <c r="AM64" s="104" t="e">
        <f t="shared" si="82"/>
        <v>#REF!</v>
      </c>
      <c r="AN64" s="104" t="e">
        <f t="shared" si="82"/>
        <v>#REF!</v>
      </c>
      <c r="AO64" s="104" t="e">
        <f t="shared" si="82"/>
        <v>#REF!</v>
      </c>
      <c r="AP64" s="104"/>
      <c r="AQ64" s="104"/>
      <c r="AR64" s="104" t="e">
        <f t="shared" ref="AR64:BA64" si="83">AR27+AR29+AR31+AR32+AR35</f>
        <v>#REF!</v>
      </c>
      <c r="AS64" s="104" t="e">
        <f t="shared" si="83"/>
        <v>#REF!</v>
      </c>
      <c r="AT64" s="104" t="e">
        <f t="shared" si="83"/>
        <v>#REF!</v>
      </c>
      <c r="AU64" s="104" t="e">
        <f t="shared" si="83"/>
        <v>#REF!</v>
      </c>
      <c r="AV64" s="104" t="e">
        <f t="shared" si="83"/>
        <v>#REF!</v>
      </c>
      <c r="AW64" s="104" t="e">
        <f t="shared" si="83"/>
        <v>#REF!</v>
      </c>
      <c r="AX64" s="104" t="e">
        <f t="shared" si="83"/>
        <v>#REF!</v>
      </c>
      <c r="AY64" s="104" t="e">
        <f t="shared" si="83"/>
        <v>#REF!</v>
      </c>
      <c r="AZ64" s="104" t="e">
        <f t="shared" si="83"/>
        <v>#REF!</v>
      </c>
      <c r="BA64" s="104" t="e">
        <f t="shared" si="83"/>
        <v>#REF!</v>
      </c>
    </row>
    <row r="65" spans="27:53" hidden="1">
      <c r="AA65" s="105" t="s">
        <v>118</v>
      </c>
      <c r="AB65" s="103"/>
      <c r="AF65" s="104" t="e">
        <f t="shared" ref="AF65:AO65" si="84">AF38+AF40+AF42+AF43+AF46</f>
        <v>#REF!</v>
      </c>
      <c r="AG65" s="104" t="e">
        <f t="shared" si="84"/>
        <v>#REF!</v>
      </c>
      <c r="AH65" s="104" t="e">
        <f t="shared" si="84"/>
        <v>#REF!</v>
      </c>
      <c r="AI65" s="104" t="e">
        <f t="shared" si="84"/>
        <v>#REF!</v>
      </c>
      <c r="AJ65" s="104" t="e">
        <f t="shared" si="84"/>
        <v>#REF!</v>
      </c>
      <c r="AK65" s="104" t="e">
        <f t="shared" si="84"/>
        <v>#REF!</v>
      </c>
      <c r="AL65" s="104" t="e">
        <f t="shared" si="84"/>
        <v>#REF!</v>
      </c>
      <c r="AM65" s="104" t="e">
        <f t="shared" si="84"/>
        <v>#REF!</v>
      </c>
      <c r="AN65" s="104" t="e">
        <f t="shared" si="84"/>
        <v>#REF!</v>
      </c>
      <c r="AO65" s="104" t="e">
        <f t="shared" si="84"/>
        <v>#REF!</v>
      </c>
      <c r="AP65" s="104"/>
      <c r="AQ65" s="104"/>
      <c r="AR65" s="104" t="e">
        <f t="shared" ref="AR65:BA65" si="85">AR38+AR40+AR42+AR43+AR46</f>
        <v>#REF!</v>
      </c>
      <c r="AS65" s="104" t="e">
        <f t="shared" si="85"/>
        <v>#REF!</v>
      </c>
      <c r="AT65" s="104" t="e">
        <f t="shared" si="85"/>
        <v>#REF!</v>
      </c>
      <c r="AU65" s="104" t="e">
        <f t="shared" si="85"/>
        <v>#REF!</v>
      </c>
      <c r="AV65" s="104" t="e">
        <f t="shared" si="85"/>
        <v>#REF!</v>
      </c>
      <c r="AW65" s="104" t="e">
        <f t="shared" si="85"/>
        <v>#REF!</v>
      </c>
      <c r="AX65" s="104" t="e">
        <f t="shared" si="85"/>
        <v>#REF!</v>
      </c>
      <c r="AY65" s="104" t="e">
        <f t="shared" si="85"/>
        <v>#REF!</v>
      </c>
      <c r="AZ65" s="104" t="e">
        <f t="shared" si="85"/>
        <v>#REF!</v>
      </c>
      <c r="BA65" s="104" t="e">
        <f t="shared" si="85"/>
        <v>#REF!</v>
      </c>
    </row>
    <row r="66" spans="27:53" hidden="1">
      <c r="AA66" s="105" t="s">
        <v>126</v>
      </c>
      <c r="AB66" s="103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</row>
    <row r="67" spans="27:53" hidden="1">
      <c r="AA67" s="102" t="s">
        <v>132</v>
      </c>
      <c r="AB67" s="103"/>
      <c r="AF67" s="104" t="e">
        <f t="shared" ref="AF67:AO67" si="86">AF16+AF17+AF22</f>
        <v>#REF!</v>
      </c>
      <c r="AG67" s="104" t="e">
        <f t="shared" si="86"/>
        <v>#REF!</v>
      </c>
      <c r="AH67" s="104" t="e">
        <f t="shared" si="86"/>
        <v>#REF!</v>
      </c>
      <c r="AI67" s="104" t="e">
        <f t="shared" si="86"/>
        <v>#REF!</v>
      </c>
      <c r="AJ67" s="104" t="e">
        <f t="shared" si="86"/>
        <v>#REF!</v>
      </c>
      <c r="AK67" s="104" t="e">
        <f t="shared" si="86"/>
        <v>#REF!</v>
      </c>
      <c r="AL67" s="104" t="e">
        <f t="shared" si="86"/>
        <v>#REF!</v>
      </c>
      <c r="AM67" s="104" t="e">
        <f t="shared" si="86"/>
        <v>#REF!</v>
      </c>
      <c r="AN67" s="104" t="e">
        <f t="shared" si="86"/>
        <v>#REF!</v>
      </c>
      <c r="AO67" s="104" t="e">
        <f t="shared" si="86"/>
        <v>#REF!</v>
      </c>
      <c r="AP67" s="104"/>
      <c r="AQ67" s="104"/>
      <c r="AR67" s="104" t="e">
        <f t="shared" ref="AR67:BA67" si="87">AR16+AR17+AR22</f>
        <v>#REF!</v>
      </c>
      <c r="AS67" s="104" t="e">
        <f t="shared" si="87"/>
        <v>#REF!</v>
      </c>
      <c r="AT67" s="104" t="e">
        <f t="shared" si="87"/>
        <v>#REF!</v>
      </c>
      <c r="AU67" s="104" t="e">
        <f t="shared" si="87"/>
        <v>#REF!</v>
      </c>
      <c r="AV67" s="104" t="e">
        <f t="shared" si="87"/>
        <v>#REF!</v>
      </c>
      <c r="AW67" s="104" t="e">
        <f t="shared" si="87"/>
        <v>#REF!</v>
      </c>
      <c r="AX67" s="104" t="e">
        <f t="shared" si="87"/>
        <v>#REF!</v>
      </c>
      <c r="AY67" s="104" t="e">
        <f t="shared" si="87"/>
        <v>#REF!</v>
      </c>
      <c r="AZ67" s="104" t="e">
        <f t="shared" si="87"/>
        <v>#REF!</v>
      </c>
      <c r="BA67" s="104" t="e">
        <f t="shared" si="87"/>
        <v>#REF!</v>
      </c>
    </row>
    <row r="68" spans="27:53" hidden="1">
      <c r="AA68" s="105" t="s">
        <v>105</v>
      </c>
      <c r="AB68" s="103"/>
      <c r="AF68" s="104" t="e">
        <f t="shared" ref="AF68:AO68" si="88">AF27+AF28+AF33</f>
        <v>#REF!</v>
      </c>
      <c r="AG68" s="104" t="e">
        <f t="shared" si="88"/>
        <v>#REF!</v>
      </c>
      <c r="AH68" s="104" t="e">
        <f t="shared" si="88"/>
        <v>#REF!</v>
      </c>
      <c r="AI68" s="104" t="e">
        <f t="shared" si="88"/>
        <v>#REF!</v>
      </c>
      <c r="AJ68" s="104" t="e">
        <f t="shared" si="88"/>
        <v>#REF!</v>
      </c>
      <c r="AK68" s="104" t="e">
        <f t="shared" si="88"/>
        <v>#REF!</v>
      </c>
      <c r="AL68" s="104" t="e">
        <f t="shared" si="88"/>
        <v>#REF!</v>
      </c>
      <c r="AM68" s="104" t="e">
        <f t="shared" si="88"/>
        <v>#REF!</v>
      </c>
      <c r="AN68" s="104" t="e">
        <f t="shared" si="88"/>
        <v>#REF!</v>
      </c>
      <c r="AO68" s="104" t="e">
        <f t="shared" si="88"/>
        <v>#REF!</v>
      </c>
      <c r="AP68" s="104"/>
      <c r="AQ68" s="104"/>
      <c r="AR68" s="104" t="e">
        <f t="shared" ref="AR68:BA68" si="89">AR27+AR28+AR33</f>
        <v>#REF!</v>
      </c>
      <c r="AS68" s="104" t="e">
        <f t="shared" si="89"/>
        <v>#REF!</v>
      </c>
      <c r="AT68" s="104" t="e">
        <f t="shared" si="89"/>
        <v>#REF!</v>
      </c>
      <c r="AU68" s="104" t="e">
        <f t="shared" si="89"/>
        <v>#REF!</v>
      </c>
      <c r="AV68" s="104" t="e">
        <f t="shared" si="89"/>
        <v>#REF!</v>
      </c>
      <c r="AW68" s="104" t="e">
        <f t="shared" si="89"/>
        <v>#REF!</v>
      </c>
      <c r="AX68" s="104" t="e">
        <f t="shared" si="89"/>
        <v>#REF!</v>
      </c>
      <c r="AY68" s="104" t="e">
        <f t="shared" si="89"/>
        <v>#REF!</v>
      </c>
      <c r="AZ68" s="104" t="e">
        <f t="shared" si="89"/>
        <v>#REF!</v>
      </c>
      <c r="BA68" s="104" t="e">
        <f t="shared" si="89"/>
        <v>#REF!</v>
      </c>
    </row>
    <row r="69" spans="27:53" hidden="1">
      <c r="AA69" s="105" t="s">
        <v>118</v>
      </c>
      <c r="AB69" s="103"/>
      <c r="AF69" s="104" t="e">
        <f t="shared" ref="AF69:AO69" si="90">AF38+AF39+AF44</f>
        <v>#REF!</v>
      </c>
      <c r="AG69" s="104" t="e">
        <f t="shared" si="90"/>
        <v>#REF!</v>
      </c>
      <c r="AH69" s="104" t="e">
        <f t="shared" si="90"/>
        <v>#REF!</v>
      </c>
      <c r="AI69" s="104" t="e">
        <f t="shared" si="90"/>
        <v>#REF!</v>
      </c>
      <c r="AJ69" s="104" t="e">
        <f t="shared" si="90"/>
        <v>#REF!</v>
      </c>
      <c r="AK69" s="104" t="e">
        <f t="shared" si="90"/>
        <v>#REF!</v>
      </c>
      <c r="AL69" s="104" t="e">
        <f t="shared" si="90"/>
        <v>#REF!</v>
      </c>
      <c r="AM69" s="104" t="e">
        <f t="shared" si="90"/>
        <v>#REF!</v>
      </c>
      <c r="AN69" s="104" t="e">
        <f t="shared" si="90"/>
        <v>#REF!</v>
      </c>
      <c r="AO69" s="104" t="e">
        <f t="shared" si="90"/>
        <v>#REF!</v>
      </c>
      <c r="AP69" s="104"/>
      <c r="AQ69" s="104"/>
      <c r="AR69" s="104" t="e">
        <f t="shared" ref="AR69:BA69" si="91">AR38+AR39+AR44</f>
        <v>#REF!</v>
      </c>
      <c r="AS69" s="104" t="e">
        <f t="shared" si="91"/>
        <v>#REF!</v>
      </c>
      <c r="AT69" s="104" t="e">
        <f t="shared" si="91"/>
        <v>#REF!</v>
      </c>
      <c r="AU69" s="104" t="e">
        <f t="shared" si="91"/>
        <v>#REF!</v>
      </c>
      <c r="AV69" s="104" t="e">
        <f t="shared" si="91"/>
        <v>#REF!</v>
      </c>
      <c r="AW69" s="104" t="e">
        <f t="shared" si="91"/>
        <v>#REF!</v>
      </c>
      <c r="AX69" s="104" t="e">
        <f t="shared" si="91"/>
        <v>#REF!</v>
      </c>
      <c r="AY69" s="104" t="e">
        <f t="shared" si="91"/>
        <v>#REF!</v>
      </c>
      <c r="AZ69" s="104" t="e">
        <f t="shared" si="91"/>
        <v>#REF!</v>
      </c>
      <c r="BA69" s="104" t="e">
        <f t="shared" si="91"/>
        <v>#REF!</v>
      </c>
    </row>
    <row r="70" spans="27:53" hidden="1">
      <c r="AA70" s="105" t="s">
        <v>126</v>
      </c>
      <c r="AB70" s="103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</row>
    <row r="71" spans="27:53" hidden="1">
      <c r="AA71" s="106" t="s">
        <v>133</v>
      </c>
      <c r="AB71" s="103"/>
      <c r="AF71" s="104" t="e">
        <f t="shared" ref="AF71:AO71" si="92">AF16+AF17+AF21+AF23</f>
        <v>#REF!</v>
      </c>
      <c r="AG71" s="104" t="e">
        <f t="shared" si="92"/>
        <v>#REF!</v>
      </c>
      <c r="AH71" s="104" t="e">
        <f t="shared" si="92"/>
        <v>#REF!</v>
      </c>
      <c r="AI71" s="104" t="e">
        <f t="shared" si="92"/>
        <v>#REF!</v>
      </c>
      <c r="AJ71" s="104" t="e">
        <f t="shared" si="92"/>
        <v>#REF!</v>
      </c>
      <c r="AK71" s="104" t="e">
        <f t="shared" si="92"/>
        <v>#REF!</v>
      </c>
      <c r="AL71" s="104" t="e">
        <f t="shared" si="92"/>
        <v>#REF!</v>
      </c>
      <c r="AM71" s="104" t="e">
        <f t="shared" si="92"/>
        <v>#REF!</v>
      </c>
      <c r="AN71" s="104" t="e">
        <f t="shared" si="92"/>
        <v>#REF!</v>
      </c>
      <c r="AO71" s="104" t="e">
        <f t="shared" si="92"/>
        <v>#REF!</v>
      </c>
      <c r="AP71" s="104"/>
      <c r="AQ71" s="104"/>
      <c r="AR71" s="104" t="e">
        <f t="shared" ref="AR71:BA71" si="93">AR16+AR17+AR21+AR23</f>
        <v>#REF!</v>
      </c>
      <c r="AS71" s="104" t="e">
        <f t="shared" si="93"/>
        <v>#REF!</v>
      </c>
      <c r="AT71" s="104" t="e">
        <f t="shared" si="93"/>
        <v>#REF!</v>
      </c>
      <c r="AU71" s="104" t="e">
        <f t="shared" si="93"/>
        <v>#REF!</v>
      </c>
      <c r="AV71" s="104" t="e">
        <f t="shared" si="93"/>
        <v>#REF!</v>
      </c>
      <c r="AW71" s="104" t="e">
        <f t="shared" si="93"/>
        <v>#REF!</v>
      </c>
      <c r="AX71" s="104" t="e">
        <f t="shared" si="93"/>
        <v>#REF!</v>
      </c>
      <c r="AY71" s="104" t="e">
        <f t="shared" si="93"/>
        <v>#REF!</v>
      </c>
      <c r="AZ71" s="104" t="e">
        <f t="shared" si="93"/>
        <v>#REF!</v>
      </c>
      <c r="BA71" s="104" t="e">
        <f t="shared" si="93"/>
        <v>#REF!</v>
      </c>
    </row>
    <row r="72" spans="27:53" hidden="1">
      <c r="AA72" s="105" t="s">
        <v>105</v>
      </c>
      <c r="AB72" s="103"/>
      <c r="AF72" s="104" t="e">
        <f t="shared" ref="AF72:AO72" si="94">AF27+AF28+AF32+AF34</f>
        <v>#REF!</v>
      </c>
      <c r="AG72" s="104" t="e">
        <f t="shared" si="94"/>
        <v>#REF!</v>
      </c>
      <c r="AH72" s="104" t="e">
        <f t="shared" si="94"/>
        <v>#REF!</v>
      </c>
      <c r="AI72" s="104" t="e">
        <f t="shared" si="94"/>
        <v>#REF!</v>
      </c>
      <c r="AJ72" s="104" t="e">
        <f t="shared" si="94"/>
        <v>#REF!</v>
      </c>
      <c r="AK72" s="104" t="e">
        <f t="shared" si="94"/>
        <v>#REF!</v>
      </c>
      <c r="AL72" s="104" t="e">
        <f t="shared" si="94"/>
        <v>#REF!</v>
      </c>
      <c r="AM72" s="104" t="e">
        <f t="shared" si="94"/>
        <v>#REF!</v>
      </c>
      <c r="AN72" s="104" t="e">
        <f t="shared" si="94"/>
        <v>#REF!</v>
      </c>
      <c r="AO72" s="104" t="e">
        <f t="shared" si="94"/>
        <v>#REF!</v>
      </c>
      <c r="AP72" s="104"/>
      <c r="AQ72" s="104"/>
      <c r="AR72" s="104" t="e">
        <f t="shared" ref="AR72:BA72" si="95">AR27+AR28+AR32+AR34</f>
        <v>#REF!</v>
      </c>
      <c r="AS72" s="104" t="e">
        <f t="shared" si="95"/>
        <v>#REF!</v>
      </c>
      <c r="AT72" s="104" t="e">
        <f t="shared" si="95"/>
        <v>#REF!</v>
      </c>
      <c r="AU72" s="104" t="e">
        <f t="shared" si="95"/>
        <v>#REF!</v>
      </c>
      <c r="AV72" s="104" t="e">
        <f t="shared" si="95"/>
        <v>#REF!</v>
      </c>
      <c r="AW72" s="104" t="e">
        <f t="shared" si="95"/>
        <v>#REF!</v>
      </c>
      <c r="AX72" s="104" t="e">
        <f t="shared" si="95"/>
        <v>#REF!</v>
      </c>
      <c r="AY72" s="104" t="e">
        <f t="shared" si="95"/>
        <v>#REF!</v>
      </c>
      <c r="AZ72" s="104" t="e">
        <f t="shared" si="95"/>
        <v>#REF!</v>
      </c>
      <c r="BA72" s="104" t="e">
        <f t="shared" si="95"/>
        <v>#REF!</v>
      </c>
    </row>
    <row r="73" spans="27:53" hidden="1">
      <c r="AA73" s="105" t="s">
        <v>118</v>
      </c>
      <c r="AB73" s="103"/>
      <c r="AF73" s="104" t="e">
        <f t="shared" ref="AF73:AO73" si="96">AF38+AF39+AF43+AF45</f>
        <v>#REF!</v>
      </c>
      <c r="AG73" s="104" t="e">
        <f t="shared" si="96"/>
        <v>#REF!</v>
      </c>
      <c r="AH73" s="104" t="e">
        <f t="shared" si="96"/>
        <v>#REF!</v>
      </c>
      <c r="AI73" s="104" t="e">
        <f t="shared" si="96"/>
        <v>#REF!</v>
      </c>
      <c r="AJ73" s="104" t="e">
        <f t="shared" si="96"/>
        <v>#REF!</v>
      </c>
      <c r="AK73" s="104" t="e">
        <f t="shared" si="96"/>
        <v>#REF!</v>
      </c>
      <c r="AL73" s="104" t="e">
        <f t="shared" si="96"/>
        <v>#REF!</v>
      </c>
      <c r="AM73" s="104" t="e">
        <f t="shared" si="96"/>
        <v>#REF!</v>
      </c>
      <c r="AN73" s="104" t="e">
        <f t="shared" si="96"/>
        <v>#REF!</v>
      </c>
      <c r="AO73" s="104" t="e">
        <f t="shared" si="96"/>
        <v>#REF!</v>
      </c>
      <c r="AP73" s="104"/>
      <c r="AQ73" s="104"/>
      <c r="AR73" s="104" t="e">
        <f t="shared" ref="AR73:BA73" si="97">AR38+AR39+AR43+AR45</f>
        <v>#REF!</v>
      </c>
      <c r="AS73" s="104" t="e">
        <f t="shared" si="97"/>
        <v>#REF!</v>
      </c>
      <c r="AT73" s="104" t="e">
        <f t="shared" si="97"/>
        <v>#REF!</v>
      </c>
      <c r="AU73" s="104" t="e">
        <f t="shared" si="97"/>
        <v>#REF!</v>
      </c>
      <c r="AV73" s="104" t="e">
        <f t="shared" si="97"/>
        <v>#REF!</v>
      </c>
      <c r="AW73" s="104" t="e">
        <f t="shared" si="97"/>
        <v>#REF!</v>
      </c>
      <c r="AX73" s="104" t="e">
        <f t="shared" si="97"/>
        <v>#REF!</v>
      </c>
      <c r="AY73" s="104" t="e">
        <f t="shared" si="97"/>
        <v>#REF!</v>
      </c>
      <c r="AZ73" s="104" t="e">
        <f t="shared" si="97"/>
        <v>#REF!</v>
      </c>
      <c r="BA73" s="104" t="e">
        <f t="shared" si="97"/>
        <v>#REF!</v>
      </c>
    </row>
    <row r="74" spans="27:53" hidden="1">
      <c r="AA74" s="105" t="s">
        <v>126</v>
      </c>
      <c r="AB74" s="103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</row>
    <row r="75" spans="27:53" hidden="1">
      <c r="AA75" s="102" t="s">
        <v>134</v>
      </c>
      <c r="AB75" s="103"/>
      <c r="AF75" s="104" t="e">
        <f t="shared" ref="AF75:AO75" si="98">AF16+AF17+AF21+AF24</f>
        <v>#REF!</v>
      </c>
      <c r="AG75" s="104" t="e">
        <f t="shared" si="98"/>
        <v>#REF!</v>
      </c>
      <c r="AH75" s="104" t="e">
        <f t="shared" si="98"/>
        <v>#REF!</v>
      </c>
      <c r="AI75" s="104" t="e">
        <f t="shared" si="98"/>
        <v>#REF!</v>
      </c>
      <c r="AJ75" s="104" t="e">
        <f t="shared" si="98"/>
        <v>#REF!</v>
      </c>
      <c r="AK75" s="104" t="e">
        <f t="shared" si="98"/>
        <v>#REF!</v>
      </c>
      <c r="AL75" s="104" t="e">
        <f t="shared" si="98"/>
        <v>#REF!</v>
      </c>
      <c r="AM75" s="104" t="e">
        <f t="shared" si="98"/>
        <v>#REF!</v>
      </c>
      <c r="AN75" s="104" t="e">
        <f t="shared" si="98"/>
        <v>#REF!</v>
      </c>
      <c r="AO75" s="104" t="e">
        <f t="shared" si="98"/>
        <v>#REF!</v>
      </c>
      <c r="AP75" s="104"/>
      <c r="AQ75" s="104"/>
      <c r="AR75" s="104" t="e">
        <f t="shared" ref="AR75:BA75" si="99">AR16+AR17+AR21+AR24</f>
        <v>#REF!</v>
      </c>
      <c r="AS75" s="104" t="e">
        <f t="shared" si="99"/>
        <v>#REF!</v>
      </c>
      <c r="AT75" s="104" t="e">
        <f t="shared" si="99"/>
        <v>#REF!</v>
      </c>
      <c r="AU75" s="104" t="e">
        <f t="shared" si="99"/>
        <v>#REF!</v>
      </c>
      <c r="AV75" s="104" t="e">
        <f t="shared" si="99"/>
        <v>#REF!</v>
      </c>
      <c r="AW75" s="104" t="e">
        <f t="shared" si="99"/>
        <v>#REF!</v>
      </c>
      <c r="AX75" s="104" t="e">
        <f t="shared" si="99"/>
        <v>#REF!</v>
      </c>
      <c r="AY75" s="104" t="e">
        <f t="shared" si="99"/>
        <v>#REF!</v>
      </c>
      <c r="AZ75" s="104" t="e">
        <f t="shared" si="99"/>
        <v>#REF!</v>
      </c>
      <c r="BA75" s="104" t="e">
        <f t="shared" si="99"/>
        <v>#REF!</v>
      </c>
    </row>
    <row r="76" spans="27:53" hidden="1">
      <c r="AA76" s="105" t="s">
        <v>105</v>
      </c>
      <c r="AB76" s="103"/>
      <c r="AF76" s="104" t="e">
        <f t="shared" ref="AF76:AO76" si="100">AF27+AF28+AF32+AF35</f>
        <v>#REF!</v>
      </c>
      <c r="AG76" s="104" t="e">
        <f t="shared" si="100"/>
        <v>#REF!</v>
      </c>
      <c r="AH76" s="104" t="e">
        <f t="shared" si="100"/>
        <v>#REF!</v>
      </c>
      <c r="AI76" s="104" t="e">
        <f t="shared" si="100"/>
        <v>#REF!</v>
      </c>
      <c r="AJ76" s="104" t="e">
        <f t="shared" si="100"/>
        <v>#REF!</v>
      </c>
      <c r="AK76" s="104" t="e">
        <f t="shared" si="100"/>
        <v>#REF!</v>
      </c>
      <c r="AL76" s="104" t="e">
        <f t="shared" si="100"/>
        <v>#REF!</v>
      </c>
      <c r="AM76" s="104" t="e">
        <f t="shared" si="100"/>
        <v>#REF!</v>
      </c>
      <c r="AN76" s="104" t="e">
        <f t="shared" si="100"/>
        <v>#REF!</v>
      </c>
      <c r="AO76" s="104" t="e">
        <f t="shared" si="100"/>
        <v>#REF!</v>
      </c>
      <c r="AP76" s="104"/>
      <c r="AQ76" s="104"/>
      <c r="AR76" s="104" t="e">
        <f t="shared" ref="AR76:BA76" si="101">AR27+AR28+AR32+AR35</f>
        <v>#REF!</v>
      </c>
      <c r="AS76" s="104" t="e">
        <f t="shared" si="101"/>
        <v>#REF!</v>
      </c>
      <c r="AT76" s="104" t="e">
        <f t="shared" si="101"/>
        <v>#REF!</v>
      </c>
      <c r="AU76" s="104" t="e">
        <f t="shared" si="101"/>
        <v>#REF!</v>
      </c>
      <c r="AV76" s="104" t="e">
        <f t="shared" si="101"/>
        <v>#REF!</v>
      </c>
      <c r="AW76" s="104" t="e">
        <f t="shared" si="101"/>
        <v>#REF!</v>
      </c>
      <c r="AX76" s="104" t="e">
        <f t="shared" si="101"/>
        <v>#REF!</v>
      </c>
      <c r="AY76" s="104" t="e">
        <f t="shared" si="101"/>
        <v>#REF!</v>
      </c>
      <c r="AZ76" s="104" t="e">
        <f t="shared" si="101"/>
        <v>#REF!</v>
      </c>
      <c r="BA76" s="104" t="e">
        <f t="shared" si="101"/>
        <v>#REF!</v>
      </c>
    </row>
    <row r="77" spans="27:53" hidden="1">
      <c r="AA77" s="105" t="s">
        <v>118</v>
      </c>
      <c r="AB77" s="103"/>
      <c r="AF77" s="104" t="e">
        <f t="shared" ref="AF77:AO77" si="102">AF38+AF39+AF43+AF46</f>
        <v>#REF!</v>
      </c>
      <c r="AG77" s="104" t="e">
        <f t="shared" si="102"/>
        <v>#REF!</v>
      </c>
      <c r="AH77" s="104" t="e">
        <f t="shared" si="102"/>
        <v>#REF!</v>
      </c>
      <c r="AI77" s="104" t="e">
        <f t="shared" si="102"/>
        <v>#REF!</v>
      </c>
      <c r="AJ77" s="104" t="e">
        <f t="shared" si="102"/>
        <v>#REF!</v>
      </c>
      <c r="AK77" s="104" t="e">
        <f t="shared" si="102"/>
        <v>#REF!</v>
      </c>
      <c r="AL77" s="104" t="e">
        <f t="shared" si="102"/>
        <v>#REF!</v>
      </c>
      <c r="AM77" s="104" t="e">
        <f t="shared" si="102"/>
        <v>#REF!</v>
      </c>
      <c r="AN77" s="104" t="e">
        <f t="shared" si="102"/>
        <v>#REF!</v>
      </c>
      <c r="AO77" s="104" t="e">
        <f t="shared" si="102"/>
        <v>#REF!</v>
      </c>
      <c r="AP77" s="104"/>
      <c r="AQ77" s="104"/>
      <c r="AR77" s="104" t="e">
        <f t="shared" ref="AR77:BA77" si="103">AR38+AR39+AR43+AR46</f>
        <v>#REF!</v>
      </c>
      <c r="AS77" s="104" t="e">
        <f t="shared" si="103"/>
        <v>#REF!</v>
      </c>
      <c r="AT77" s="104" t="e">
        <f t="shared" si="103"/>
        <v>#REF!</v>
      </c>
      <c r="AU77" s="104" t="e">
        <f t="shared" si="103"/>
        <v>#REF!</v>
      </c>
      <c r="AV77" s="104" t="e">
        <f t="shared" si="103"/>
        <v>#REF!</v>
      </c>
      <c r="AW77" s="104" t="e">
        <f t="shared" si="103"/>
        <v>#REF!</v>
      </c>
      <c r="AX77" s="104" t="e">
        <f t="shared" si="103"/>
        <v>#REF!</v>
      </c>
      <c r="AY77" s="104" t="e">
        <f t="shared" si="103"/>
        <v>#REF!</v>
      </c>
      <c r="AZ77" s="104" t="e">
        <f t="shared" si="103"/>
        <v>#REF!</v>
      </c>
      <c r="BA77" s="104" t="e">
        <f t="shared" si="103"/>
        <v>#REF!</v>
      </c>
    </row>
    <row r="78" spans="27:53" hidden="1">
      <c r="AA78" s="105" t="s">
        <v>126</v>
      </c>
      <c r="AB78" s="103"/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N88" s="75"/>
      <c r="AZ88" s="44"/>
    </row>
    <row r="89" spans="1:52">
      <c r="A89" s="349" t="s">
        <v>89</v>
      </c>
      <c r="B89" s="349" t="s">
        <v>46</v>
      </c>
      <c r="C89" s="76" t="s">
        <v>90</v>
      </c>
      <c r="D89" s="76" t="s">
        <v>49</v>
      </c>
      <c r="E89" s="76" t="s">
        <v>50</v>
      </c>
      <c r="F89" s="338" t="s">
        <v>60</v>
      </c>
      <c r="G89" s="351"/>
      <c r="H89" s="351"/>
      <c r="I89" s="351"/>
      <c r="J89" s="351"/>
      <c r="K89" s="351"/>
      <c r="L89" s="351"/>
      <c r="M89" s="351"/>
      <c r="N89" s="351"/>
      <c r="O89" s="351"/>
      <c r="P89" s="341"/>
      <c r="AN89" s="75"/>
      <c r="AZ89" s="44"/>
    </row>
    <row r="90" spans="1:52" ht="63.75">
      <c r="A90" s="350"/>
      <c r="B90" s="350"/>
      <c r="C90" s="51" t="s">
        <v>91</v>
      </c>
      <c r="D90" s="51" t="s">
        <v>61</v>
      </c>
      <c r="E90" s="51" t="s">
        <v>62</v>
      </c>
      <c r="F90" s="107" t="s">
        <v>51</v>
      </c>
      <c r="G90" s="107" t="s">
        <v>66</v>
      </c>
      <c r="H90" s="107" t="s">
        <v>67</v>
      </c>
      <c r="I90" s="107" t="s">
        <v>54</v>
      </c>
      <c r="J90" s="107" t="s">
        <v>55</v>
      </c>
      <c r="K90" s="107" t="s">
        <v>56</v>
      </c>
      <c r="L90" s="48" t="s">
        <v>68</v>
      </c>
      <c r="M90" s="48" t="s">
        <v>69</v>
      </c>
      <c r="N90" s="48" t="s">
        <v>57</v>
      </c>
      <c r="O90" s="48" t="s">
        <v>58</v>
      </c>
      <c r="P90" s="48" t="s">
        <v>59</v>
      </c>
      <c r="AN90" s="75"/>
      <c r="AZ90" s="44"/>
    </row>
    <row r="91" spans="1:52" ht="25.5">
      <c r="A91" s="80" t="str">
        <f t="shared" ref="A91:C94" si="104">A4</f>
        <v>Substation General Construction</v>
      </c>
      <c r="B91" s="81" t="str">
        <f t="shared" si="104"/>
        <v>Light-Duty Truck, catalyst</v>
      </c>
      <c r="C91" s="82">
        <f t="shared" si="104"/>
        <v>3</v>
      </c>
      <c r="D91" s="82">
        <v>35</v>
      </c>
      <c r="E91" s="82">
        <v>80</v>
      </c>
      <c r="F91" s="63">
        <f>C4*($E4*$F4+($G4))/453.59</f>
        <v>1.4571581576427601</v>
      </c>
      <c r="G91" s="63">
        <f>C4*($E4*$H4+($I4))/453.59</f>
        <v>0.13101197188313402</v>
      </c>
      <c r="H91" s="63">
        <f>C4*(($E4*$J4)+($K4)+($L4)+($E4*$N4)+(($M4+$O4)))/453.59</f>
        <v>0.15149994097185998</v>
      </c>
      <c r="I91" s="63">
        <f>C4*($E4*$P4+($Q4))/453.59</f>
        <v>2.1803910814818476E-3</v>
      </c>
      <c r="J91" s="63">
        <f>C4*(($E4*($R4+$T4+$U4))+($S4))/453.59</f>
        <v>2.5572271365623688E-2</v>
      </c>
      <c r="K91" s="63">
        <f>$C4*(($E4*($V4+$X4+$Y4))+($W4))/453.59</f>
        <v>1.1136015972759426E-2</v>
      </c>
      <c r="L91" s="63">
        <f>$B$24*C4*(E4+6)</f>
        <v>2.5315747758215698E-2</v>
      </c>
      <c r="M91" s="63">
        <f t="shared" ref="M91:M94" si="105">0.41*L91</f>
        <v>1.0379456580868435E-2</v>
      </c>
      <c r="N91" s="63">
        <f>C4*($E4*$Z4+($AA4))/453.59</f>
        <v>166.27073017811671</v>
      </c>
      <c r="O91" s="63">
        <f>C4*($E4*$AB4+($AC4))/453.59</f>
        <v>9.5114261670907474E-3</v>
      </c>
      <c r="P91" s="63">
        <f>C4*($E4*$AD4+($AE4))/453.59</f>
        <v>1.7313359741530081E-2</v>
      </c>
      <c r="AN91" s="75"/>
      <c r="AZ91" s="44"/>
    </row>
    <row r="92" spans="1:52" ht="25.5">
      <c r="A92" s="80" t="str">
        <f t="shared" si="104"/>
        <v>Substation Wiring</v>
      </c>
      <c r="B92" s="81" t="str">
        <f t="shared" si="104"/>
        <v>Light-Duty Truck, catalyst</v>
      </c>
      <c r="C92" s="82">
        <f t="shared" si="104"/>
        <v>2</v>
      </c>
      <c r="D92" s="82">
        <v>35</v>
      </c>
      <c r="E92" s="82">
        <v>80</v>
      </c>
      <c r="F92" s="63">
        <f>C5*($E5*$F5+($G5))/453.59</f>
        <v>0.97143877176184013</v>
      </c>
      <c r="G92" s="63">
        <f>C5*($E5*$H5+($I5))/453.59</f>
        <v>8.7341314588756019E-2</v>
      </c>
      <c r="H92" s="63">
        <f>C5*(($E5*$J5)+($K5)+($L5)+($E5*$N5)+(($M5+$O5)))/453.59</f>
        <v>0.10099996064790666</v>
      </c>
      <c r="I92" s="63">
        <f>C5*($E5*$P5+($Q5))/453.59</f>
        <v>1.4535940543212319E-3</v>
      </c>
      <c r="J92" s="63">
        <f>C5*(($E5*($R5+$T5+$U5))+($S5))/453.59</f>
        <v>1.7048180910415794E-2</v>
      </c>
      <c r="K92" s="63">
        <f>$C5*(($E5*($V5+$X5+$Y5))+($W5))/453.59</f>
        <v>7.4240106485062834E-3</v>
      </c>
      <c r="L92" s="63">
        <f>$B$24*C5*(E5+6)</f>
        <v>1.6877165172143799E-2</v>
      </c>
      <c r="M92" s="63">
        <f t="shared" si="105"/>
        <v>6.9196377205789569E-3</v>
      </c>
      <c r="N92" s="63">
        <f>C5*($E5*$Z5+($AA5))/453.59</f>
        <v>110.84715345207779</v>
      </c>
      <c r="O92" s="63">
        <f>C5*($E5*$AB5+($AC5))/453.59</f>
        <v>6.3409507780604986E-3</v>
      </c>
      <c r="P92" s="63">
        <f>C5*($E5*$AD5+($AE5))/453.59</f>
        <v>1.1542239827686721E-2</v>
      </c>
      <c r="AN92" s="75"/>
      <c r="AZ92" s="44"/>
    </row>
    <row r="93" spans="1:52" ht="25.5">
      <c r="A93" s="80" t="str">
        <f t="shared" si="104"/>
        <v>Substation Above Grade Construction</v>
      </c>
      <c r="B93" s="81" t="str">
        <f t="shared" si="104"/>
        <v>Light-Duty Truck, catalyst</v>
      </c>
      <c r="C93" s="82">
        <f t="shared" si="104"/>
        <v>11</v>
      </c>
      <c r="D93" s="82">
        <v>35</v>
      </c>
      <c r="E93" s="82">
        <v>80</v>
      </c>
      <c r="F93" s="63">
        <f>C6*($E6*$F6+($G6))/453.59</f>
        <v>5.34291324469012</v>
      </c>
      <c r="G93" s="63">
        <f>C6*($E6*$H6+($I6))/453.59</f>
        <v>0.48037723023815809</v>
      </c>
      <c r="H93" s="63">
        <f>C6*(($E6*$J6)+($K6)+($L6)+($E6*$N6)+(($M6+$O6)))/453.59</f>
        <v>0.55549978356348662</v>
      </c>
      <c r="I93" s="63">
        <f>C6*($E6*$P6+($Q6))/453.59</f>
        <v>7.9947672987667768E-3</v>
      </c>
      <c r="J93" s="63">
        <f>C6*(($E6*($R6+$T6+$U6))+($S6))/453.59</f>
        <v>9.3764995007286869E-2</v>
      </c>
      <c r="K93" s="63">
        <f>$C6*(($E6*($V6+$X6+$Y6))+($W6))/453.59</f>
        <v>4.0832058566784561E-2</v>
      </c>
      <c r="L93" s="63">
        <f>$B$24*C6*(E6+6)</f>
        <v>9.2824408446790893E-2</v>
      </c>
      <c r="M93" s="63">
        <f t="shared" si="105"/>
        <v>3.8058007463184267E-2</v>
      </c>
      <c r="N93" s="63">
        <f>C6*($E6*$Z6+($AA6))/453.59</f>
        <v>609.65934398642787</v>
      </c>
      <c r="O93" s="63">
        <f>C6*($E6*$AB6+($AC6))/453.59</f>
        <v>3.4875229279332738E-2</v>
      </c>
      <c r="P93" s="63">
        <f>C6*($E6*$AD6+($AE6))/453.59</f>
        <v>6.3482319052276956E-2</v>
      </c>
      <c r="AN93" s="75"/>
      <c r="AZ93" s="44"/>
    </row>
    <row r="94" spans="1:52" ht="25.5">
      <c r="A94" s="80" t="str">
        <f t="shared" si="104"/>
        <v>Telecom</v>
      </c>
      <c r="B94" s="81" t="str">
        <f t="shared" si="104"/>
        <v>Light-Duty Truck, catalyst</v>
      </c>
      <c r="C94" s="82">
        <f t="shared" si="104"/>
        <v>2</v>
      </c>
      <c r="D94" s="82">
        <v>35</v>
      </c>
      <c r="E94" s="82">
        <v>80</v>
      </c>
      <c r="F94" s="63">
        <f>C7*($E7*$F7+($G7))/453.59</f>
        <v>0.97143877176184013</v>
      </c>
      <c r="G94" s="63">
        <f>C7*($E7*$H7+($I7))/453.59</f>
        <v>8.7341314588756019E-2</v>
      </c>
      <c r="H94" s="63">
        <f>C7*(($E7*$J7)+($K7)+($L7)+($E7*$N7)+(($M7+$O7)))/453.59</f>
        <v>0.10099996064790666</v>
      </c>
      <c r="I94" s="63">
        <f>C7*($E7*$P7+($Q7))/453.59</f>
        <v>1.4535940543212319E-3</v>
      </c>
      <c r="J94" s="63">
        <f>C7*(($E7*($R7+$T7+$U7))+($S7))/453.59</f>
        <v>1.7048180910415794E-2</v>
      </c>
      <c r="K94" s="63">
        <f>$C7*(($E7*($V7+$X7+$Y7))+($W7))/453.59</f>
        <v>7.4240106485062834E-3</v>
      </c>
      <c r="L94" s="63">
        <f>$B$24*C7*(E7+6)</f>
        <v>1.6877165172143799E-2</v>
      </c>
      <c r="M94" s="63">
        <f t="shared" si="105"/>
        <v>6.9196377205789569E-3</v>
      </c>
      <c r="N94" s="63">
        <f>C7*($E7*$Z7+($AA7))/453.59</f>
        <v>110.84715345207779</v>
      </c>
      <c r="O94" s="63">
        <f>C7*($E7*$AB7+($AC7))/453.59</f>
        <v>6.3409507780604986E-3</v>
      </c>
      <c r="P94" s="63">
        <f>C7*($E7*$AD7+($AE7))/453.59</f>
        <v>1.1542239827686721E-2</v>
      </c>
      <c r="AN94" s="75"/>
      <c r="AZ94" s="44"/>
    </row>
    <row r="95" spans="1:52">
      <c r="A95" s="52" t="s">
        <v>135</v>
      </c>
      <c r="B95" s="108"/>
      <c r="C95" s="108"/>
      <c r="D95" s="108"/>
      <c r="E95" s="108"/>
      <c r="F95" s="67">
        <f>SUM(F91:F94)</f>
        <v>8.7429489458565595</v>
      </c>
      <c r="G95" s="67">
        <f t="shared" ref="G95:P95" si="106">SUM(G91:G94)</f>
        <v>0.7860718312988042</v>
      </c>
      <c r="H95" s="67">
        <f t="shared" si="106"/>
        <v>0.90899964583115989</v>
      </c>
      <c r="I95" s="67">
        <f t="shared" si="106"/>
        <v>1.3082346488891089E-2</v>
      </c>
      <c r="J95" s="67">
        <f t="shared" si="106"/>
        <v>0.15343362819374215</v>
      </c>
      <c r="K95" s="67">
        <f t="shared" si="106"/>
        <v>6.6816095836556552E-2</v>
      </c>
      <c r="L95" s="67">
        <f t="shared" si="106"/>
        <v>0.15189448654929419</v>
      </c>
      <c r="M95" s="67">
        <f t="shared" si="106"/>
        <v>6.2276739485210612E-2</v>
      </c>
      <c r="N95" s="67">
        <f t="shared" si="106"/>
        <v>997.62438106870025</v>
      </c>
      <c r="O95" s="67">
        <f t="shared" si="106"/>
        <v>5.7068557002544477E-2</v>
      </c>
      <c r="P95" s="67">
        <f t="shared" si="106"/>
        <v>0.10388015844918048</v>
      </c>
    </row>
  </sheetData>
  <mergeCells count="16">
    <mergeCell ref="AR13:BA13"/>
    <mergeCell ref="A89:A90"/>
    <mergeCell ref="B89:B90"/>
    <mergeCell ref="F89:P89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E31" sqref="E31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3" customWidth="1"/>
  </cols>
  <sheetData>
    <row r="1" spans="1:25">
      <c r="A1" s="1" t="s">
        <v>222</v>
      </c>
    </row>
    <row r="3" spans="1:25">
      <c r="A3" s="7"/>
      <c r="B3" s="8"/>
      <c r="C3" s="8"/>
      <c r="D3" s="8"/>
      <c r="E3" s="355" t="s">
        <v>0</v>
      </c>
      <c r="F3" s="356"/>
      <c r="G3" s="356"/>
      <c r="H3" s="356"/>
      <c r="I3" s="356"/>
      <c r="J3" s="356"/>
      <c r="K3" s="356"/>
      <c r="L3" s="356"/>
      <c r="M3" s="9"/>
      <c r="N3" s="7"/>
      <c r="O3" s="7"/>
      <c r="P3" s="7"/>
      <c r="Q3" s="357" t="s">
        <v>1</v>
      </c>
      <c r="R3" s="356"/>
      <c r="S3" s="356"/>
      <c r="T3" s="356"/>
      <c r="U3" s="356"/>
      <c r="V3" s="356"/>
      <c r="W3" s="356"/>
      <c r="X3" s="356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169</v>
      </c>
      <c r="B7" s="35"/>
      <c r="C7" s="42"/>
      <c r="D7" s="12"/>
      <c r="E7" s="26"/>
      <c r="F7" s="26"/>
      <c r="G7" s="26"/>
      <c r="H7" s="26"/>
      <c r="I7" s="26"/>
      <c r="J7" s="28"/>
      <c r="K7" s="29"/>
      <c r="L7" s="26"/>
      <c r="M7" s="30"/>
      <c r="N7" s="31"/>
      <c r="O7" s="31"/>
      <c r="P7" s="41"/>
      <c r="Q7" s="33"/>
      <c r="R7" s="34"/>
      <c r="S7" s="34"/>
      <c r="T7" s="34"/>
      <c r="U7" s="34"/>
      <c r="V7" s="34"/>
      <c r="W7" s="34"/>
      <c r="X7" s="34"/>
      <c r="Y7" s="34"/>
    </row>
    <row r="8" spans="1:25" s="1" customFormat="1">
      <c r="A8" s="23" t="s">
        <v>142</v>
      </c>
      <c r="B8" s="24" t="s">
        <v>30</v>
      </c>
      <c r="C8" s="42">
        <v>34</v>
      </c>
      <c r="D8" s="42">
        <v>0.31</v>
      </c>
      <c r="E8" s="26">
        <v>4.2958246826547246E-2</v>
      </c>
      <c r="F8" s="27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27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26">
        <v>2.5354407605791113E-4</v>
      </c>
      <c r="I8" s="27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28">
        <f t="shared" ref="J8:J13" si="0">0.89*I8</f>
        <v>9.3061507936507935E-3</v>
      </c>
      <c r="K8" s="29">
        <v>19.61276416423032</v>
      </c>
      <c r="L8" s="26">
        <v>4.8141782348593348E-3</v>
      </c>
      <c r="M8" s="30">
        <f t="shared" ref="M8:M13" si="1">0.095*G8</f>
        <v>1.174364197530864E-2</v>
      </c>
      <c r="N8" s="36">
        <v>2</v>
      </c>
      <c r="O8" s="36">
        <v>8</v>
      </c>
      <c r="P8" s="32">
        <v>10</v>
      </c>
      <c r="Q8" s="33">
        <f t="shared" ref="Q8:Y13" si="2">(E8*$N8*$O8)</f>
        <v>0.68733194922475593</v>
      </c>
      <c r="R8" s="34">
        <f t="shared" si="2"/>
        <v>1.5243033509700175</v>
      </c>
      <c r="S8" s="34">
        <f t="shared" si="2"/>
        <v>1.9778765432098762</v>
      </c>
      <c r="T8" s="34">
        <f t="shared" si="2"/>
        <v>4.0567052169265781E-3</v>
      </c>
      <c r="U8" s="34">
        <f t="shared" si="2"/>
        <v>0.16730158730158728</v>
      </c>
      <c r="V8" s="34">
        <f t="shared" si="2"/>
        <v>0.1488984126984127</v>
      </c>
      <c r="W8" s="34">
        <f t="shared" si="2"/>
        <v>313.80422662768513</v>
      </c>
      <c r="X8" s="34">
        <f t="shared" si="2"/>
        <v>7.7026851757749357E-2</v>
      </c>
      <c r="Y8" s="34">
        <f t="shared" si="2"/>
        <v>0.18789827160493824</v>
      </c>
    </row>
    <row r="9" spans="1:25" s="1" customFormat="1">
      <c r="A9" s="23" t="s">
        <v>170</v>
      </c>
      <c r="B9" s="35" t="s">
        <v>30</v>
      </c>
      <c r="C9" s="42">
        <v>300</v>
      </c>
      <c r="D9" s="42"/>
      <c r="E9" s="26">
        <v>0.12431762378554365</v>
      </c>
      <c r="F9" s="26">
        <v>0.4868439847761532</v>
      </c>
      <c r="G9" s="26">
        <v>1.0415214118246066</v>
      </c>
      <c r="H9" s="26">
        <v>2.4954334272364047E-3</v>
      </c>
      <c r="I9" s="26">
        <v>3.5011591348186828E-2</v>
      </c>
      <c r="J9" s="28">
        <f t="shared" si="0"/>
        <v>3.1160316299886276E-2</v>
      </c>
      <c r="K9" s="29">
        <v>254.23851177178003</v>
      </c>
      <c r="L9" s="26">
        <v>1.1216977037398481E-2</v>
      </c>
      <c r="M9" s="30">
        <f t="shared" si="1"/>
        <v>9.8944534123337619E-2</v>
      </c>
      <c r="N9" s="31">
        <v>1</v>
      </c>
      <c r="O9" s="36">
        <v>8</v>
      </c>
      <c r="P9" s="32">
        <v>4</v>
      </c>
      <c r="Q9" s="33">
        <f t="shared" si="2"/>
        <v>0.99454099028434917</v>
      </c>
      <c r="R9" s="34">
        <f t="shared" si="2"/>
        <v>3.8947518782092256</v>
      </c>
      <c r="S9" s="34">
        <f t="shared" si="2"/>
        <v>8.3321712945968525</v>
      </c>
      <c r="T9" s="34">
        <f t="shared" si="2"/>
        <v>1.9963467417891238E-2</v>
      </c>
      <c r="U9" s="34">
        <f t="shared" si="2"/>
        <v>0.28009273078549463</v>
      </c>
      <c r="V9" s="34">
        <f t="shared" si="2"/>
        <v>0.24928253039909021</v>
      </c>
      <c r="W9" s="34">
        <f t="shared" si="2"/>
        <v>2033.9080941742402</v>
      </c>
      <c r="X9" s="34">
        <f t="shared" si="2"/>
        <v>8.9735816299187851E-2</v>
      </c>
      <c r="Y9" s="34">
        <f t="shared" si="2"/>
        <v>0.79155627298670095</v>
      </c>
    </row>
    <row r="10" spans="1:25" s="1" customFormat="1">
      <c r="A10" s="23" t="s">
        <v>171</v>
      </c>
      <c r="B10" s="35" t="s">
        <v>30</v>
      </c>
      <c r="C10" s="25">
        <v>300</v>
      </c>
      <c r="D10" s="25"/>
      <c r="E10" s="26">
        <v>0.12431762378554365</v>
      </c>
      <c r="F10" s="26">
        <v>0.4868439847761532</v>
      </c>
      <c r="G10" s="26">
        <v>1.0415214118246066</v>
      </c>
      <c r="H10" s="26">
        <v>2.4954334272364047E-3</v>
      </c>
      <c r="I10" s="26">
        <v>3.5011591348186828E-2</v>
      </c>
      <c r="J10" s="28">
        <f t="shared" si="0"/>
        <v>3.1160316299886276E-2</v>
      </c>
      <c r="K10" s="29">
        <v>254.23851177178003</v>
      </c>
      <c r="L10" s="26">
        <v>1.1216977037398481E-2</v>
      </c>
      <c r="M10" s="30">
        <f t="shared" si="1"/>
        <v>9.8944534123337619E-2</v>
      </c>
      <c r="N10" s="31">
        <v>1</v>
      </c>
      <c r="O10" s="36">
        <v>8</v>
      </c>
      <c r="P10" s="32">
        <v>4</v>
      </c>
      <c r="Q10" s="33">
        <f t="shared" si="2"/>
        <v>0.99454099028434917</v>
      </c>
      <c r="R10" s="34">
        <f t="shared" si="2"/>
        <v>3.8947518782092256</v>
      </c>
      <c r="S10" s="34">
        <f t="shared" si="2"/>
        <v>8.3321712945968525</v>
      </c>
      <c r="T10" s="34">
        <f t="shared" si="2"/>
        <v>1.9963467417891238E-2</v>
      </c>
      <c r="U10" s="34">
        <f t="shared" si="2"/>
        <v>0.28009273078549463</v>
      </c>
      <c r="V10" s="34">
        <f t="shared" si="2"/>
        <v>0.24928253039909021</v>
      </c>
      <c r="W10" s="34">
        <f t="shared" si="2"/>
        <v>2033.9080941742402</v>
      </c>
      <c r="X10" s="34">
        <f t="shared" si="2"/>
        <v>8.9735816299187851E-2</v>
      </c>
      <c r="Y10" s="34">
        <f t="shared" si="2"/>
        <v>0.79155627298670095</v>
      </c>
    </row>
    <row r="11" spans="1:25" s="1" customFormat="1">
      <c r="A11" s="23" t="s">
        <v>172</v>
      </c>
      <c r="B11" s="35" t="s">
        <v>30</v>
      </c>
      <c r="C11" s="25">
        <v>300</v>
      </c>
      <c r="D11" s="25"/>
      <c r="E11" s="26">
        <v>0.12431762378554365</v>
      </c>
      <c r="F11" s="26">
        <v>0.4868439847761532</v>
      </c>
      <c r="G11" s="26">
        <v>1.0415214118246066</v>
      </c>
      <c r="H11" s="26">
        <v>2.4954334272364047E-3</v>
      </c>
      <c r="I11" s="26">
        <v>3.5011591348186828E-2</v>
      </c>
      <c r="J11" s="28">
        <f t="shared" si="0"/>
        <v>3.1160316299886276E-2</v>
      </c>
      <c r="K11" s="29">
        <v>254.23851177178003</v>
      </c>
      <c r="L11" s="26">
        <v>1.1216977037398481E-2</v>
      </c>
      <c r="M11" s="30">
        <f t="shared" si="1"/>
        <v>9.8944534123337619E-2</v>
      </c>
      <c r="N11" s="31">
        <v>1</v>
      </c>
      <c r="O11" s="36">
        <v>8</v>
      </c>
      <c r="P11" s="32">
        <v>10</v>
      </c>
      <c r="Q11" s="33">
        <f t="shared" si="2"/>
        <v>0.99454099028434917</v>
      </c>
      <c r="R11" s="34">
        <f t="shared" si="2"/>
        <v>3.8947518782092256</v>
      </c>
      <c r="S11" s="34">
        <f t="shared" si="2"/>
        <v>8.3321712945968525</v>
      </c>
      <c r="T11" s="34">
        <f t="shared" si="2"/>
        <v>1.9963467417891238E-2</v>
      </c>
      <c r="U11" s="34">
        <f t="shared" si="2"/>
        <v>0.28009273078549463</v>
      </c>
      <c r="V11" s="34">
        <f t="shared" si="2"/>
        <v>0.24928253039909021</v>
      </c>
      <c r="W11" s="34">
        <f t="shared" si="2"/>
        <v>2033.9080941742402</v>
      </c>
      <c r="X11" s="34">
        <f t="shared" si="2"/>
        <v>8.9735816299187851E-2</v>
      </c>
      <c r="Y11" s="34">
        <f t="shared" si="2"/>
        <v>0.79155627298670095</v>
      </c>
    </row>
    <row r="12" spans="1:25" s="1" customFormat="1">
      <c r="A12" s="23" t="s">
        <v>143</v>
      </c>
      <c r="B12" s="35" t="s">
        <v>30</v>
      </c>
      <c r="C12" s="25">
        <v>235</v>
      </c>
      <c r="D12" s="25"/>
      <c r="E12" s="26">
        <v>0.11792220738547983</v>
      </c>
      <c r="F12" s="26">
        <v>0.36512193352152528</v>
      </c>
      <c r="G12" s="26">
        <v>0.86781464282266541</v>
      </c>
      <c r="H12" s="26">
        <v>1.8739217498104396E-3</v>
      </c>
      <c r="I12" s="26">
        <v>2.9041712295589866E-2</v>
      </c>
      <c r="J12" s="28">
        <f t="shared" si="0"/>
        <v>2.5847123943074982E-2</v>
      </c>
      <c r="K12" s="29">
        <v>166.54541562452522</v>
      </c>
      <c r="L12" s="26">
        <v>1.063993297769634E-2</v>
      </c>
      <c r="M12" s="30">
        <f t="shared" si="1"/>
        <v>8.2442391068153209E-2</v>
      </c>
      <c r="N12" s="31">
        <v>1</v>
      </c>
      <c r="O12" s="36">
        <v>8</v>
      </c>
      <c r="P12" s="32">
        <v>10</v>
      </c>
      <c r="Q12" s="33">
        <f t="shared" si="2"/>
        <v>0.94337765908383864</v>
      </c>
      <c r="R12" s="34">
        <f t="shared" si="2"/>
        <v>2.9209754681722022</v>
      </c>
      <c r="S12" s="34">
        <f t="shared" si="2"/>
        <v>6.9425171425813232</v>
      </c>
      <c r="T12" s="34">
        <f t="shared" si="2"/>
        <v>1.4991373998483517E-2</v>
      </c>
      <c r="U12" s="34">
        <f t="shared" si="2"/>
        <v>0.23233369836471893</v>
      </c>
      <c r="V12" s="34">
        <f t="shared" si="2"/>
        <v>0.20677699154459986</v>
      </c>
      <c r="W12" s="34">
        <f t="shared" si="2"/>
        <v>1332.3633249962018</v>
      </c>
      <c r="X12" s="34">
        <f t="shared" si="2"/>
        <v>8.5119463821570721E-2</v>
      </c>
      <c r="Y12" s="34">
        <f t="shared" si="2"/>
        <v>0.65953912854522567</v>
      </c>
    </row>
    <row r="13" spans="1:25" s="1" customFormat="1">
      <c r="A13" s="23" t="s">
        <v>141</v>
      </c>
      <c r="B13" s="35" t="s">
        <v>30</v>
      </c>
      <c r="C13" s="25">
        <v>399</v>
      </c>
      <c r="D13" s="25">
        <v>0.28999999999999998</v>
      </c>
      <c r="E13" s="119">
        <v>0.13249726882716423</v>
      </c>
      <c r="F13" s="27">
        <f>IF($C13&lt;11,'Offroad Tiers EF (2)'!$AB$4*$C13*$D13,IF($C13&lt;25,'Offroad Tiers EF (2)'!$AB$5*$C13*$D13,IF($C13&lt;50,'Offroad Tiers EF (2)'!$AB$6*$C13*$D13,IF($C13&lt;75,'Offroad Tiers EF (2)'!$AB$7*$C13*$D13,IF($C13&lt;100,'Offroad Tiers EF (2)'!$AB$8*$C13*$D13,IF($C13&lt;175,'Offroad Tiers EF (2)'!$AB$9*$C13*$D13,IF($C13&lt;300,'Offroad Tiers EF (2)'!$AB$10*$C13*$D13,IF($C13&lt;600,'Offroad Tiers EF (2)'!$AB$11*$C13*$D13,"!"))))))))</f>
        <v>0.66324074074074058</v>
      </c>
      <c r="G13" s="27">
        <f>IF($C13&lt;11,'Offroad Tiers EF (2)'!$Z$4*$C13*$D13,IF($C13&lt;25,'Offroad Tiers EF (2)'!$Z$5*$C13*$D13,IF($C13&lt;50,'Offroad Tiers EF (2)'!$Z$6*$C13*$D13,IF($C13&lt;75,'Offroad Tiers EF (2)'!$Z$7*$C13*$D13,IF($C13&lt;100,'Offroad Tiers EF (2)'!$Z$8*$C13*$D13,IF($C13&lt;175,'Offroad Tiers EF (2)'!$Z$9*$C13*$D13,IF($C13&lt;300,'Offroad Tiers EF (2)'!$Z$10*$C13*$D13,IF($C13&lt;600,'Offroad Tiers EF (2)'!$Z$11*$C13*$D13,"!"))))))))</f>
        <v>1.1632222222222219</v>
      </c>
      <c r="H13" s="126">
        <v>1.7677529729271738E-3</v>
      </c>
      <c r="I13" s="27">
        <f>IF($C13&lt;11,'Offroad Tiers EF (2)'!$AD$4*$C13*$D13,IF($C13&lt;25,'Offroad Tiers EF (2)'!$AD$5*$C13*$D13,IF($C13&lt;50,'Offroad Tiers EF (2)'!$AD$6*$C13*$D13,IF($C13&lt;75,'Offroad Tiers EF (2)'!$AD$7*$C13*$D13,IF($C13&lt;100,'Offroad Tiers EF (2)'!$AD$8*$C13*$D13,IF($C13&lt;175,'Offroad Tiers EF (2)'!$AD$9*$C13*$D13,IF($C13&lt;300,'Offroad Tiers EF (2)'!$AD$10*$C13*$D13,IF($C13&lt;600,'Offroad Tiers EF (2)'!$AD$11*$C13*$D13,"!"))))))))</f>
        <v>3.8263888888888889E-2</v>
      </c>
      <c r="J13" s="28">
        <f t="shared" si="0"/>
        <v>3.4054861111111112E-2</v>
      </c>
      <c r="K13" s="29">
        <v>180.10131655574588</v>
      </c>
      <c r="L13" s="26">
        <v>1.3243614024502522E-2</v>
      </c>
      <c r="M13" s="30">
        <f t="shared" si="1"/>
        <v>0.11050611111111108</v>
      </c>
      <c r="N13" s="36">
        <v>1</v>
      </c>
      <c r="O13" s="36">
        <v>8</v>
      </c>
      <c r="P13" s="32">
        <v>10</v>
      </c>
      <c r="Q13" s="33">
        <f t="shared" si="2"/>
        <v>1.0599781506173138</v>
      </c>
      <c r="R13" s="34">
        <f t="shared" si="2"/>
        <v>5.3059259259259246</v>
      </c>
      <c r="S13" s="34">
        <f t="shared" si="2"/>
        <v>9.3057777777777755</v>
      </c>
      <c r="T13" s="34">
        <f t="shared" si="2"/>
        <v>1.414202378341739E-2</v>
      </c>
      <c r="U13" s="34">
        <f t="shared" si="2"/>
        <v>0.30611111111111111</v>
      </c>
      <c r="V13" s="34">
        <f t="shared" si="2"/>
        <v>0.2724388888888889</v>
      </c>
      <c r="W13" s="34">
        <f t="shared" si="2"/>
        <v>1440.8105324459671</v>
      </c>
      <c r="X13" s="34">
        <f t="shared" si="2"/>
        <v>0.10594891219602018</v>
      </c>
      <c r="Y13" s="34">
        <f t="shared" si="2"/>
        <v>0.88404888888888866</v>
      </c>
    </row>
    <row r="14" spans="1:25" s="1" customFormat="1">
      <c r="A14" s="22" t="s">
        <v>33</v>
      </c>
      <c r="B14" s="127"/>
      <c r="C14" s="128"/>
      <c r="D14" s="129"/>
      <c r="E14" s="130"/>
      <c r="F14" s="130"/>
      <c r="G14" s="130"/>
      <c r="H14" s="130"/>
      <c r="I14" s="130"/>
      <c r="J14" s="131"/>
      <c r="K14" s="132"/>
      <c r="L14" s="130"/>
      <c r="M14" s="133"/>
      <c r="N14" s="31"/>
      <c r="O14" s="31"/>
      <c r="P14" s="41"/>
      <c r="Q14" s="134">
        <f>SUM(Q8:Q13)</f>
        <v>5.6743107297789557</v>
      </c>
      <c r="R14" s="134">
        <f t="shared" ref="R14:Y14" si="3">SUM(R8:R13)</f>
        <v>21.435460379695819</v>
      </c>
      <c r="S14" s="134">
        <f t="shared" si="3"/>
        <v>43.222685347359537</v>
      </c>
      <c r="T14" s="134">
        <f t="shared" si="3"/>
        <v>9.3080505252501194E-2</v>
      </c>
      <c r="U14" s="134">
        <f t="shared" si="3"/>
        <v>1.5460245891339013</v>
      </c>
      <c r="V14" s="134">
        <f t="shared" si="3"/>
        <v>1.3759618843291721</v>
      </c>
      <c r="W14" s="134">
        <f t="shared" si="3"/>
        <v>9188.7023665925735</v>
      </c>
      <c r="X14" s="134">
        <f t="shared" si="3"/>
        <v>0.53730267667290377</v>
      </c>
      <c r="Y14" s="134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B20" sqref="B20"/>
    </sheetView>
  </sheetViews>
  <sheetFormatPr defaultRowHeight="12.75"/>
  <cols>
    <col min="1" max="1" width="36.5703125" style="44" customWidth="1"/>
    <col min="2" max="2" width="25.7109375" style="44" customWidth="1"/>
    <col min="3" max="3" width="11.140625" style="44" bestFit="1" customWidth="1"/>
    <col min="4" max="4" width="10.85546875" style="44" customWidth="1"/>
    <col min="5" max="5" width="10.140625" style="44" bestFit="1" customWidth="1"/>
    <col min="6" max="6" width="9.28515625" style="44" bestFit="1" customWidth="1"/>
    <col min="7" max="7" width="11.7109375" style="44" bestFit="1" customWidth="1"/>
    <col min="8" max="8" width="9.28515625" style="44" bestFit="1" customWidth="1"/>
    <col min="9" max="9" width="11.5703125" style="44" bestFit="1" customWidth="1"/>
    <col min="10" max="11" width="9.28515625" style="44" bestFit="1" customWidth="1"/>
    <col min="12" max="13" width="11.5703125" style="44" bestFit="1" customWidth="1"/>
    <col min="14" max="14" width="9.28515625" style="44" bestFit="1" customWidth="1"/>
    <col min="15" max="16" width="10.5703125" style="44" bestFit="1" customWidth="1"/>
    <col min="17" max="17" width="9.28515625" style="44" bestFit="1" customWidth="1"/>
    <col min="18" max="18" width="11.5703125" style="44" bestFit="1" customWidth="1"/>
    <col min="19" max="30" width="9.28515625" style="44" bestFit="1" customWidth="1"/>
    <col min="31" max="31" width="12.28515625" style="75" customWidth="1"/>
    <col min="32" max="33" width="9.28515625" style="44" bestFit="1" customWidth="1"/>
    <col min="34" max="34" width="11.42578125" style="44" customWidth="1"/>
    <col min="35" max="35" width="10.5703125" style="44" customWidth="1"/>
    <col min="36" max="39" width="9.5703125" style="44" customWidth="1"/>
    <col min="40" max="40" width="9.28515625" style="75" bestFit="1" customWidth="1"/>
    <col min="41" max="41" width="9.85546875" style="44" customWidth="1"/>
    <col min="42" max="42" width="9.28515625" style="44" bestFit="1" customWidth="1"/>
    <col min="43" max="16384" width="9.140625" style="44"/>
  </cols>
  <sheetData>
    <row r="1" spans="1:42">
      <c r="A1" s="1" t="s">
        <v>223</v>
      </c>
    </row>
    <row r="2" spans="1:42">
      <c r="A2"/>
    </row>
    <row r="6" spans="1:42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46" t="s">
        <v>51</v>
      </c>
      <c r="H6" s="46" t="s">
        <v>52</v>
      </c>
      <c r="I6" s="47" t="s">
        <v>53</v>
      </c>
      <c r="J6" s="46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46" t="s">
        <v>57</v>
      </c>
      <c r="R6" s="47" t="s">
        <v>58</v>
      </c>
      <c r="S6" s="47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58"/>
      <c r="AE6" s="44"/>
      <c r="AN6" s="44"/>
    </row>
    <row r="7" spans="1:42" ht="63.75">
      <c r="A7" s="343"/>
      <c r="B7" s="343"/>
      <c r="C7" s="344"/>
      <c r="D7" s="344"/>
      <c r="E7" s="49" t="s">
        <v>61</v>
      </c>
      <c r="F7" s="49" t="s">
        <v>62</v>
      </c>
      <c r="G7" s="50" t="s">
        <v>63</v>
      </c>
      <c r="H7" s="51" t="s">
        <v>63</v>
      </c>
      <c r="I7" s="51" t="s">
        <v>63</v>
      </c>
      <c r="J7" s="51" t="s">
        <v>63</v>
      </c>
      <c r="K7" s="47" t="s">
        <v>63</v>
      </c>
      <c r="L7" s="47" t="s">
        <v>64</v>
      </c>
      <c r="M7" s="47" t="s">
        <v>65</v>
      </c>
      <c r="N7" s="47" t="s">
        <v>63</v>
      </c>
      <c r="O7" s="47" t="s">
        <v>64</v>
      </c>
      <c r="P7" s="47" t="s">
        <v>65</v>
      </c>
      <c r="Q7" s="51" t="s">
        <v>63</v>
      </c>
      <c r="R7" s="47" t="s">
        <v>63</v>
      </c>
      <c r="S7" s="47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  <c r="AE7" s="44"/>
      <c r="AN7" s="44"/>
    </row>
    <row r="8" spans="1:42">
      <c r="A8" s="17" t="s">
        <v>169</v>
      </c>
      <c r="B8" s="49"/>
      <c r="C8" s="55"/>
      <c r="D8" s="55"/>
      <c r="E8" s="49"/>
      <c r="F8" s="49"/>
      <c r="G8" s="50"/>
      <c r="H8" s="51"/>
      <c r="I8" s="51"/>
      <c r="J8" s="51"/>
      <c r="K8" s="47"/>
      <c r="L8" s="47"/>
      <c r="M8" s="47"/>
      <c r="N8" s="47"/>
      <c r="O8" s="47"/>
      <c r="P8" s="47"/>
      <c r="Q8" s="51"/>
      <c r="R8" s="47"/>
      <c r="S8" s="47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  <c r="AE8" s="44"/>
      <c r="AN8" s="44"/>
    </row>
    <row r="9" spans="1:42">
      <c r="A9" s="56" t="s">
        <v>147</v>
      </c>
      <c r="B9" s="57" t="s">
        <v>71</v>
      </c>
      <c r="C9" s="58">
        <v>1</v>
      </c>
      <c r="D9" s="59"/>
      <c r="E9" s="59">
        <v>35</v>
      </c>
      <c r="F9" s="59">
        <v>60</v>
      </c>
      <c r="G9" s="60">
        <v>0.25172046482947802</v>
      </c>
      <c r="H9" s="60">
        <v>0.464701387165456</v>
      </c>
      <c r="I9" s="60">
        <v>5.6776043658582402E-2</v>
      </c>
      <c r="J9" s="60">
        <v>3.5023733638119199E-3</v>
      </c>
      <c r="K9" s="60">
        <v>4.6899256897933901E-2</v>
      </c>
      <c r="L9" s="61">
        <v>7.99995847163921E-3</v>
      </c>
      <c r="M9" s="61">
        <v>3.6749815577381599E-2</v>
      </c>
      <c r="N9" s="60">
        <v>4.3147317248333997E-2</v>
      </c>
      <c r="O9" s="61">
        <v>1.9999896145790402E-3</v>
      </c>
      <c r="P9" s="61">
        <v>1.57499200131354E-2</v>
      </c>
      <c r="Q9" s="60">
        <v>243.966167526025</v>
      </c>
      <c r="R9" s="61">
        <f>0.000057143*Q9</f>
        <v>1.3940958710939646E-2</v>
      </c>
      <c r="S9" s="62">
        <f>0.000025616*Q9</f>
        <v>6.2494373473466567E-3</v>
      </c>
      <c r="T9" s="63">
        <f>C9*($F9*$G9)/453.59</f>
        <v>3.3297091844548342E-2</v>
      </c>
      <c r="U9" s="63">
        <f>C9*($F9*$H9)/453.59</f>
        <v>6.1469792609906218E-2</v>
      </c>
      <c r="V9" s="63">
        <f>C9*(($F9*$I9))/453.59</f>
        <v>7.5102242543154491E-3</v>
      </c>
      <c r="W9" s="63">
        <f>C9*($F9*$J9)/453.59</f>
        <v>4.6328711353582576E-4</v>
      </c>
      <c r="X9" s="63">
        <f>C9*(($F9*($K9+$L9+$M9)))/453.59</f>
        <v>1.2123154956717041E-2</v>
      </c>
      <c r="Y9" s="63">
        <f>C9*(($F9*($N9+$O9+$P9)))/453.59</f>
        <v>8.0553663276591338E-3</v>
      </c>
      <c r="Z9" s="63">
        <f>C9*(F9)*$B$399</f>
        <v>0</v>
      </c>
      <c r="AA9" s="63">
        <f>Z9*0.21</f>
        <v>0</v>
      </c>
      <c r="AB9" s="63">
        <f>C9*(($F9*($Q9)))/453.59</f>
        <v>32.271368530085546</v>
      </c>
      <c r="AC9" s="63">
        <f>C9*(($F9*($R9)))/453.59</f>
        <v>1.844082811914678E-3</v>
      </c>
      <c r="AD9" s="63">
        <f>C9*(($F9*($S9)))/453.59</f>
        <v>8.2666337626667119E-4</v>
      </c>
      <c r="AE9" s="135">
        <v>2</v>
      </c>
      <c r="AF9" s="63">
        <f t="shared" ref="AF9:AP10" si="0">T9*$AE9/2000</f>
        <v>3.3297091844548341E-5</v>
      </c>
      <c r="AG9" s="63">
        <f t="shared" si="0"/>
        <v>6.146979260990622E-5</v>
      </c>
      <c r="AH9" s="63">
        <f t="shared" si="0"/>
        <v>7.5102242543154493E-6</v>
      </c>
      <c r="AI9" s="63">
        <f t="shared" si="0"/>
        <v>4.6328711353582576E-7</v>
      </c>
      <c r="AJ9" s="63">
        <f t="shared" si="0"/>
        <v>1.2123154956717041E-5</v>
      </c>
      <c r="AK9" s="63">
        <f t="shared" si="0"/>
        <v>8.0553663276591334E-6</v>
      </c>
      <c r="AL9" s="63">
        <f t="shared" si="0"/>
        <v>0</v>
      </c>
      <c r="AM9" s="63">
        <f t="shared" si="0"/>
        <v>0</v>
      </c>
      <c r="AN9" s="63">
        <f t="shared" si="0"/>
        <v>3.2271368530085547E-2</v>
      </c>
      <c r="AO9" s="63">
        <f t="shared" si="0"/>
        <v>1.8440828119146779E-6</v>
      </c>
      <c r="AP9" s="63">
        <f t="shared" si="0"/>
        <v>8.2666337626667115E-7</v>
      </c>
    </row>
    <row r="10" spans="1:42">
      <c r="A10" s="56" t="s">
        <v>148</v>
      </c>
      <c r="B10" s="57" t="s">
        <v>71</v>
      </c>
      <c r="C10" s="58">
        <v>1</v>
      </c>
      <c r="D10" s="59"/>
      <c r="E10" s="59">
        <v>35</v>
      </c>
      <c r="F10" s="59">
        <v>60</v>
      </c>
      <c r="G10" s="60">
        <v>0.25172046482947802</v>
      </c>
      <c r="H10" s="60">
        <v>0.464701387165456</v>
      </c>
      <c r="I10" s="60">
        <v>5.6776043658582402E-2</v>
      </c>
      <c r="J10" s="60">
        <v>3.5023733638119199E-3</v>
      </c>
      <c r="K10" s="60">
        <v>4.6899256897933901E-2</v>
      </c>
      <c r="L10" s="61">
        <v>7.99995847163921E-3</v>
      </c>
      <c r="M10" s="61">
        <v>3.6749815577381599E-2</v>
      </c>
      <c r="N10" s="60">
        <v>4.3147317248333997E-2</v>
      </c>
      <c r="O10" s="61">
        <v>1.9999896145790402E-3</v>
      </c>
      <c r="P10" s="61">
        <v>1.57499200131354E-2</v>
      </c>
      <c r="Q10" s="60">
        <v>243.966167526025</v>
      </c>
      <c r="R10" s="61">
        <f>0.000057143*Q10</f>
        <v>1.3940958710939646E-2</v>
      </c>
      <c r="S10" s="62">
        <f>0.000025616*Q10</f>
        <v>6.2494373473466567E-3</v>
      </c>
      <c r="T10" s="63">
        <f>C10*($F10*$G10)/453.59</f>
        <v>3.3297091844548342E-2</v>
      </c>
      <c r="U10" s="63">
        <f>C10*($F10*$H10)/453.59</f>
        <v>6.1469792609906218E-2</v>
      </c>
      <c r="V10" s="63">
        <f>C10*(($F10*$I10))/453.59</f>
        <v>7.5102242543154491E-3</v>
      </c>
      <c r="W10" s="63">
        <f>C10*($F10*$J10)/453.59</f>
        <v>4.6328711353582576E-4</v>
      </c>
      <c r="X10" s="63">
        <f>C10*(($F10*($K10+$L10+$M10)))/453.59</f>
        <v>1.2123154956717041E-2</v>
      </c>
      <c r="Y10" s="63">
        <f>C10*(($F10*($N10+$O10+$P10)))/453.59</f>
        <v>8.0553663276591338E-3</v>
      </c>
      <c r="Z10" s="63">
        <f>C10*(F10)*$B$399</f>
        <v>0</v>
      </c>
      <c r="AA10" s="63">
        <f>Z10*0.21</f>
        <v>0</v>
      </c>
      <c r="AB10" s="63">
        <f>C10*(($F10*($Q10)))/453.59</f>
        <v>32.271368530085546</v>
      </c>
      <c r="AC10" s="63">
        <f>C10*(($F10*($R10)))/453.59</f>
        <v>1.844082811914678E-3</v>
      </c>
      <c r="AD10" s="63">
        <f>C10*(($F10*($S10)))/453.59</f>
        <v>8.2666337626667119E-4</v>
      </c>
      <c r="AE10" s="135">
        <v>2</v>
      </c>
      <c r="AF10" s="63">
        <f t="shared" si="0"/>
        <v>3.3297091844548341E-5</v>
      </c>
      <c r="AG10" s="63">
        <f t="shared" si="0"/>
        <v>6.146979260990622E-5</v>
      </c>
      <c r="AH10" s="63">
        <f t="shared" si="0"/>
        <v>7.5102242543154493E-6</v>
      </c>
      <c r="AI10" s="63">
        <f t="shared" si="0"/>
        <v>4.6328711353582576E-7</v>
      </c>
      <c r="AJ10" s="63">
        <f t="shared" si="0"/>
        <v>1.2123154956717041E-5</v>
      </c>
      <c r="AK10" s="63">
        <f t="shared" si="0"/>
        <v>8.0553663276591334E-6</v>
      </c>
      <c r="AL10" s="63">
        <f t="shared" si="0"/>
        <v>0</v>
      </c>
      <c r="AM10" s="63">
        <f t="shared" si="0"/>
        <v>0</v>
      </c>
      <c r="AN10" s="63">
        <f t="shared" si="0"/>
        <v>3.2271368530085547E-2</v>
      </c>
      <c r="AO10" s="63">
        <f t="shared" si="0"/>
        <v>1.8440828119146779E-6</v>
      </c>
      <c r="AP10" s="63">
        <f t="shared" si="0"/>
        <v>8.2666337626667115E-7</v>
      </c>
    </row>
    <row r="11" spans="1:42">
      <c r="A11" s="121"/>
      <c r="B11" s="49"/>
      <c r="C11" s="55"/>
      <c r="D11" s="55"/>
      <c r="E11" s="49"/>
      <c r="F11" s="49"/>
      <c r="G11" s="50"/>
      <c r="H11" s="51"/>
      <c r="I11" s="51"/>
      <c r="J11" s="51"/>
      <c r="K11" s="47"/>
      <c r="L11" s="47"/>
      <c r="M11" s="47"/>
      <c r="N11" s="47"/>
      <c r="O11" s="47"/>
      <c r="P11" s="47"/>
      <c r="Q11" s="51"/>
      <c r="R11" s="47"/>
      <c r="S11" s="47"/>
      <c r="T11" s="52"/>
      <c r="U11" s="52"/>
      <c r="V11" s="52"/>
      <c r="W11" s="52"/>
      <c r="X11" s="52"/>
      <c r="Y11" s="52"/>
      <c r="Z11" s="53"/>
      <c r="AA11" s="53"/>
      <c r="AB11" s="53"/>
      <c r="AC11" s="53"/>
      <c r="AD11" s="53"/>
      <c r="AE11" s="44"/>
      <c r="AN11" s="44"/>
    </row>
    <row r="12" spans="1:42">
      <c r="A12" s="121"/>
      <c r="B12" s="49"/>
      <c r="C12" s="55"/>
      <c r="D12" s="55"/>
      <c r="E12" s="49"/>
      <c r="F12" s="49"/>
      <c r="G12" s="50"/>
      <c r="H12" s="51"/>
      <c r="I12" s="51"/>
      <c r="J12" s="51"/>
      <c r="K12" s="47"/>
      <c r="L12" s="47"/>
      <c r="M12" s="47"/>
      <c r="N12" s="47"/>
      <c r="O12" s="47"/>
      <c r="P12" s="47"/>
      <c r="Q12" s="51"/>
      <c r="R12" s="47"/>
      <c r="S12" s="47"/>
      <c r="T12" s="67">
        <f>SUM(T9:T11)</f>
        <v>6.6594183689096684E-2</v>
      </c>
      <c r="U12" s="67">
        <f t="shared" ref="U12:AD12" si="1">SUM(U9:U11)</f>
        <v>0.12293958521981244</v>
      </c>
      <c r="V12" s="67">
        <f t="shared" si="1"/>
        <v>1.5020448508630898E-2</v>
      </c>
      <c r="W12" s="67">
        <f t="shared" si="1"/>
        <v>9.2657422707165152E-4</v>
      </c>
      <c r="X12" s="67">
        <f t="shared" si="1"/>
        <v>2.4246309913434082E-2</v>
      </c>
      <c r="Y12" s="67">
        <f t="shared" si="1"/>
        <v>1.6110732655318268E-2</v>
      </c>
      <c r="Z12" s="67">
        <f t="shared" si="1"/>
        <v>0</v>
      </c>
      <c r="AA12" s="67">
        <f t="shared" si="1"/>
        <v>0</v>
      </c>
      <c r="AB12" s="67">
        <f t="shared" si="1"/>
        <v>64.542737060171092</v>
      </c>
      <c r="AC12" s="67">
        <f t="shared" si="1"/>
        <v>3.688165623829356E-3</v>
      </c>
      <c r="AD12" s="67">
        <f t="shared" si="1"/>
        <v>1.6533267525333424E-3</v>
      </c>
      <c r="AE12" s="44"/>
      <c r="AN12" s="44"/>
    </row>
    <row r="13" spans="1:42">
      <c r="A13" s="68"/>
      <c r="B13" s="69"/>
      <c r="C13" s="70"/>
      <c r="D13" s="70"/>
      <c r="E13" s="69"/>
      <c r="F13" s="69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90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</row>
    <row r="14" spans="1:42">
      <c r="A14" s="68"/>
      <c r="B14" s="69"/>
      <c r="C14" s="70"/>
      <c r="D14" s="70"/>
      <c r="E14" s="69"/>
      <c r="F14" s="69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90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</row>
    <row r="15" spans="1:42">
      <c r="A15" s="68"/>
      <c r="B15" s="69"/>
      <c r="C15" s="70"/>
      <c r="D15" s="70"/>
      <c r="E15" s="69"/>
      <c r="F15" s="69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90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</row>
    <row r="16" spans="1:42">
      <c r="A16" s="68"/>
      <c r="B16" s="69"/>
      <c r="C16" s="70"/>
      <c r="D16" s="70"/>
      <c r="E16" s="69"/>
      <c r="F16" s="69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90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</row>
    <row r="336" spans="1:1" ht="25.5">
      <c r="A336" s="73" t="s">
        <v>78</v>
      </c>
    </row>
    <row r="338" spans="1:2">
      <c r="A338" s="44" t="s">
        <v>79</v>
      </c>
    </row>
    <row r="339" spans="1:2">
      <c r="A339" s="44" t="s">
        <v>80</v>
      </c>
    </row>
    <row r="340" spans="1:2">
      <c r="A340" s="44" t="s">
        <v>81</v>
      </c>
    </row>
    <row r="341" spans="1:2">
      <c r="A341" s="74" t="s">
        <v>82</v>
      </c>
    </row>
    <row r="342" spans="1:2">
      <c r="A342" s="44" t="s">
        <v>83</v>
      </c>
    </row>
    <row r="343" spans="1:2">
      <c r="A343" s="44" t="s">
        <v>84</v>
      </c>
    </row>
    <row r="344" spans="1:2">
      <c r="A344" s="44" t="s">
        <v>85</v>
      </c>
    </row>
    <row r="345" spans="1:2">
      <c r="A345" s="44" t="s">
        <v>0</v>
      </c>
    </row>
    <row r="346" spans="1:2">
      <c r="A346" s="74" t="s">
        <v>86</v>
      </c>
      <c r="B346" s="44">
        <f>(0.016*(0.03/2)^0.65*(2/3)^1.5)-0.00047</f>
        <v>9.8123053326417428E-5</v>
      </c>
    </row>
    <row r="347" spans="1:2">
      <c r="A347" s="74" t="s">
        <v>87</v>
      </c>
      <c r="B347" s="44">
        <f>(0.016*(0.03/2)^0.65*(13/3)^1.5)-0.00047</f>
        <v>8.9448292388582783E-3</v>
      </c>
    </row>
    <row r="348" spans="1:2">
      <c r="A348" s="74" t="s">
        <v>88</v>
      </c>
      <c r="B348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5" sqref="B95:B96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1" t="s">
        <v>224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60"/>
      <c r="T2" s="360"/>
      <c r="U2" s="360"/>
      <c r="V2" s="345" t="s">
        <v>56</v>
      </c>
      <c r="W2" s="360"/>
      <c r="X2" s="360"/>
      <c r="Y2" s="360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50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7" t="s">
        <v>63</v>
      </c>
      <c r="S3" s="79" t="s">
        <v>92</v>
      </c>
      <c r="T3" s="47" t="s">
        <v>64</v>
      </c>
      <c r="U3" s="47" t="s">
        <v>65</v>
      </c>
      <c r="V3" s="47" t="s">
        <v>63</v>
      </c>
      <c r="W3" s="79" t="s">
        <v>92</v>
      </c>
      <c r="X3" s="47" t="s">
        <v>64</v>
      </c>
      <c r="Y3" s="47" t="s">
        <v>65</v>
      </c>
      <c r="Z3" s="51" t="s">
        <v>63</v>
      </c>
      <c r="AA3" s="79" t="s">
        <v>92</v>
      </c>
      <c r="AB3" s="47" t="s">
        <v>63</v>
      </c>
      <c r="AC3" s="79" t="s">
        <v>92</v>
      </c>
      <c r="AD3" s="47" t="s">
        <v>63</v>
      </c>
      <c r="AE3" s="79" t="s">
        <v>92</v>
      </c>
    </row>
    <row r="4" spans="1:67" ht="25.5">
      <c r="A4" s="80" t="s">
        <v>173</v>
      </c>
      <c r="B4" s="81" t="s">
        <v>98</v>
      </c>
      <c r="C4" s="82">
        <v>11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" si="0">0.000049261*AA4</f>
        <v>2.2095931710230707E-2</v>
      </c>
      <c r="AD4" s="84">
        <v>3.2599999999999997E-2</v>
      </c>
      <c r="AE4" s="61">
        <f t="shared" ref="AE4" si="1">0.000021675*AA4</f>
        <v>9.7222817202097123E-3</v>
      </c>
    </row>
    <row r="5" spans="1:67">
      <c r="A5" s="85"/>
      <c r="B5" s="85"/>
      <c r="C5" s="86"/>
      <c r="D5" s="87"/>
      <c r="E5" s="87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</row>
    <row r="6" spans="1:67" ht="25.5">
      <c r="A6" s="88" t="s">
        <v>99</v>
      </c>
      <c r="B6" s="74"/>
      <c r="C6" s="74"/>
    </row>
    <row r="7" spans="1:67">
      <c r="A7" s="88" t="s">
        <v>100</v>
      </c>
      <c r="B7" s="74"/>
      <c r="C7" s="74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90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</row>
    <row r="8" spans="1:67">
      <c r="A8" s="88" t="s">
        <v>101</v>
      </c>
      <c r="B8" s="74"/>
      <c r="C8" s="74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72"/>
      <c r="AS8" s="72"/>
      <c r="AT8" s="72"/>
      <c r="AU8" s="72"/>
      <c r="AV8" s="72"/>
      <c r="AW8" s="72"/>
      <c r="AX8" s="72"/>
      <c r="AY8" s="72"/>
      <c r="AZ8" s="91"/>
      <c r="BA8" s="72"/>
    </row>
    <row r="9" spans="1:67" ht="38.25" hidden="1">
      <c r="A9" s="88" t="s">
        <v>102</v>
      </c>
      <c r="B9" s="74"/>
      <c r="C9" s="74"/>
      <c r="AA9" s="89"/>
      <c r="AB9" s="92" t="s">
        <v>103</v>
      </c>
      <c r="AC9" s="89"/>
      <c r="AD9" s="89"/>
      <c r="AE9" s="89"/>
      <c r="AF9" s="89" t="e">
        <f>#REF!/60</f>
        <v>#REF!</v>
      </c>
      <c r="AG9" s="89" t="e">
        <f>#REF!/60</f>
        <v>#REF!</v>
      </c>
      <c r="AH9" s="89" t="e">
        <f>#REF!/60</f>
        <v>#REF!</v>
      </c>
      <c r="AI9" s="89" t="e">
        <f>#REF!/60</f>
        <v>#REF!</v>
      </c>
      <c r="AJ9" s="89" t="e">
        <f>#REF!/60</f>
        <v>#REF!</v>
      </c>
      <c r="AK9" s="89" t="e">
        <f>#REF!/60</f>
        <v>#REF!</v>
      </c>
      <c r="AL9" s="89" t="e">
        <f>#REF!/60</f>
        <v>#REF!</v>
      </c>
      <c r="AM9" s="89" t="e">
        <f>#REF!/60</f>
        <v>#REF!</v>
      </c>
      <c r="AN9" s="89" t="e">
        <f>#REF!/60</f>
        <v>#REF!</v>
      </c>
      <c r="AO9" s="89" t="e">
        <f>#REF!/60</f>
        <v>#REF!</v>
      </c>
      <c r="AP9" s="89"/>
      <c r="AQ9" s="89"/>
      <c r="AR9" s="89" t="e">
        <f>#REF!/60</f>
        <v>#REF!</v>
      </c>
      <c r="AS9" s="89" t="e">
        <f>#REF!/60</f>
        <v>#REF!</v>
      </c>
      <c r="AT9" s="89" t="e">
        <f>#REF!/60</f>
        <v>#REF!</v>
      </c>
      <c r="AU9" s="89" t="e">
        <f>#REF!/60</f>
        <v>#REF!</v>
      </c>
      <c r="AV9" s="89" t="e">
        <f>#REF!/60</f>
        <v>#REF!</v>
      </c>
      <c r="AW9" s="89" t="e">
        <f>#REF!/60</f>
        <v>#REF!</v>
      </c>
      <c r="AX9" s="89" t="e">
        <f>#REF!/60</f>
        <v>#REF!</v>
      </c>
      <c r="AY9" s="89" t="e">
        <f>#REF!/60</f>
        <v>#REF!</v>
      </c>
      <c r="AZ9" s="89" t="e">
        <f>#REF!/60</f>
        <v>#REF!</v>
      </c>
      <c r="BA9" s="89" t="e">
        <f>#REF!/60</f>
        <v>#REF!</v>
      </c>
    </row>
    <row r="10" spans="1:67" hidden="1">
      <c r="A10" s="88"/>
      <c r="B10" s="74"/>
      <c r="C10" s="74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72"/>
      <c r="AS10" s="72"/>
      <c r="AT10" s="72"/>
      <c r="AU10" s="72"/>
      <c r="AV10" s="72"/>
      <c r="AW10" s="72"/>
      <c r="AX10" s="72"/>
      <c r="AY10" s="72"/>
      <c r="AZ10" s="91"/>
      <c r="BA10" s="72"/>
    </row>
    <row r="11" spans="1:67" hidden="1">
      <c r="A11" s="74"/>
      <c r="B11" s="74"/>
      <c r="C11" s="74"/>
      <c r="AF11" s="347" t="s">
        <v>60</v>
      </c>
      <c r="AG11" s="347"/>
      <c r="AH11" s="347"/>
      <c r="AI11" s="347"/>
      <c r="AJ11" s="347"/>
      <c r="AK11" s="348"/>
      <c r="AL11" s="348"/>
      <c r="AM11" s="348"/>
      <c r="AN11" s="348"/>
      <c r="AO11" s="348"/>
      <c r="AP11" s="65"/>
      <c r="AQ11" s="94"/>
      <c r="AR11" s="347" t="s">
        <v>104</v>
      </c>
      <c r="AS11" s="347"/>
      <c r="AT11" s="347"/>
      <c r="AU11" s="347"/>
      <c r="AV11" s="347"/>
      <c r="AW11" s="348"/>
      <c r="AX11" s="348"/>
      <c r="AY11" s="348"/>
      <c r="AZ11" s="348"/>
      <c r="BA11" s="348"/>
    </row>
    <row r="12" spans="1:67" ht="63.75" hidden="1">
      <c r="A12" s="74"/>
      <c r="B12" s="74"/>
      <c r="C12" s="74"/>
      <c r="AF12" s="52" t="s">
        <v>51</v>
      </c>
      <c r="AG12" s="52" t="s">
        <v>66</v>
      </c>
      <c r="AH12" s="52" t="s">
        <v>67</v>
      </c>
      <c r="AI12" s="52" t="s">
        <v>54</v>
      </c>
      <c r="AJ12" s="52" t="s">
        <v>55</v>
      </c>
      <c r="AK12" s="52" t="s">
        <v>56</v>
      </c>
      <c r="AL12" s="53" t="s">
        <v>68</v>
      </c>
      <c r="AM12" s="53" t="s">
        <v>69</v>
      </c>
      <c r="AN12" s="53" t="s">
        <v>57</v>
      </c>
      <c r="AO12" s="53" t="s">
        <v>58</v>
      </c>
      <c r="AP12" s="53"/>
      <c r="AQ12" s="95"/>
      <c r="AR12" s="52" t="s">
        <v>51</v>
      </c>
      <c r="AS12" s="52" t="s">
        <v>66</v>
      </c>
      <c r="AT12" s="52" t="s">
        <v>67</v>
      </c>
      <c r="AU12" s="52" t="s">
        <v>54</v>
      </c>
      <c r="AV12" s="52" t="s">
        <v>55</v>
      </c>
      <c r="AW12" s="52" t="s">
        <v>56</v>
      </c>
      <c r="AX12" s="53" t="s">
        <v>68</v>
      </c>
      <c r="AY12" s="53" t="s">
        <v>69</v>
      </c>
      <c r="AZ12" s="96" t="s">
        <v>57</v>
      </c>
      <c r="BA12" s="52" t="s">
        <v>58</v>
      </c>
    </row>
    <row r="13" spans="1:67" hidden="1">
      <c r="A13" s="74" t="s">
        <v>79</v>
      </c>
      <c r="B13" s="74"/>
      <c r="C13" s="74"/>
      <c r="AA13" s="97" t="s">
        <v>105</v>
      </c>
      <c r="AB13" s="98" t="s">
        <v>106</v>
      </c>
      <c r="AC13" s="98" t="s">
        <v>107</v>
      </c>
      <c r="AD13" s="98"/>
      <c r="AE13" s="98"/>
      <c r="AQ13" s="75"/>
    </row>
    <row r="14" spans="1:67" hidden="1">
      <c r="A14" s="74" t="s">
        <v>80</v>
      </c>
      <c r="B14" s="74"/>
      <c r="C14" s="74"/>
      <c r="AA14" s="97"/>
      <c r="AB14" s="98" t="s">
        <v>108</v>
      </c>
      <c r="AC14" s="98">
        <v>13.25</v>
      </c>
      <c r="AD14" s="98"/>
      <c r="AE14" s="98"/>
      <c r="AF14" s="44" t="e">
        <f>AF$9*$AC14</f>
        <v>#REF!</v>
      </c>
      <c r="AG14" s="44" t="e">
        <f t="shared" ref="AG14:AO22" si="2">AG$9*$AC14</f>
        <v>#REF!</v>
      </c>
      <c r="AH14" s="44" t="e">
        <f t="shared" si="2"/>
        <v>#REF!</v>
      </c>
      <c r="AI14" s="44" t="e">
        <f t="shared" si="2"/>
        <v>#REF!</v>
      </c>
      <c r="AJ14" s="44" t="e">
        <f t="shared" si="2"/>
        <v>#REF!</v>
      </c>
      <c r="AK14" s="44" t="e">
        <f t="shared" si="2"/>
        <v>#REF!</v>
      </c>
      <c r="AL14" s="44" t="e">
        <f t="shared" si="2"/>
        <v>#REF!</v>
      </c>
      <c r="AM14" s="44" t="e">
        <f t="shared" si="2"/>
        <v>#REF!</v>
      </c>
      <c r="AN14" s="44" t="e">
        <f t="shared" si="2"/>
        <v>#REF!</v>
      </c>
      <c r="AO14" s="44" t="e">
        <f t="shared" si="2"/>
        <v>#REF!</v>
      </c>
      <c r="AQ14" s="75"/>
      <c r="AR14" s="44" t="e">
        <f>AR$9*$AC14</f>
        <v>#REF!</v>
      </c>
      <c r="AS14" s="44" t="e">
        <f t="shared" ref="AS14:BA22" si="3">AS$9*$AC14</f>
        <v>#REF!</v>
      </c>
      <c r="AT14" s="44" t="e">
        <f t="shared" si="3"/>
        <v>#REF!</v>
      </c>
      <c r="AU14" s="44" t="e">
        <f t="shared" si="3"/>
        <v>#REF!</v>
      </c>
      <c r="AV14" s="44" t="e">
        <f t="shared" si="3"/>
        <v>#REF!</v>
      </c>
      <c r="AW14" s="44" t="e">
        <f t="shared" si="3"/>
        <v>#REF!</v>
      </c>
      <c r="AX14" s="44" t="e">
        <f t="shared" si="3"/>
        <v>#REF!</v>
      </c>
      <c r="AY14" s="44" t="e">
        <f t="shared" si="3"/>
        <v>#REF!</v>
      </c>
      <c r="AZ14" s="44" t="e">
        <f t="shared" si="3"/>
        <v>#REF!</v>
      </c>
      <c r="BA14" s="44" t="e">
        <f t="shared" si="3"/>
        <v>#REF!</v>
      </c>
    </row>
    <row r="15" spans="1:67" hidden="1">
      <c r="A15" s="74" t="s">
        <v>81</v>
      </c>
      <c r="B15" s="74"/>
      <c r="C15" s="74"/>
      <c r="AA15" s="97"/>
      <c r="AB15" s="98" t="s">
        <v>109</v>
      </c>
      <c r="AC15" s="98">
        <v>20.298999999999999</v>
      </c>
      <c r="AD15" s="98"/>
      <c r="AE15" s="98"/>
      <c r="AF15" s="44" t="e">
        <f t="shared" ref="AF15:AF22" si="4">AF$9*$AC15</f>
        <v>#REF!</v>
      </c>
      <c r="AG15" s="44" t="e">
        <f t="shared" si="2"/>
        <v>#REF!</v>
      </c>
      <c r="AH15" s="44" t="e">
        <f t="shared" si="2"/>
        <v>#REF!</v>
      </c>
      <c r="AI15" s="44" t="e">
        <f t="shared" si="2"/>
        <v>#REF!</v>
      </c>
      <c r="AJ15" s="44" t="e">
        <f t="shared" si="2"/>
        <v>#REF!</v>
      </c>
      <c r="AK15" s="44" t="e">
        <f t="shared" si="2"/>
        <v>#REF!</v>
      </c>
      <c r="AL15" s="44" t="e">
        <f t="shared" si="2"/>
        <v>#REF!</v>
      </c>
      <c r="AM15" s="44" t="e">
        <f t="shared" si="2"/>
        <v>#REF!</v>
      </c>
      <c r="AN15" s="44" t="e">
        <f t="shared" si="2"/>
        <v>#REF!</v>
      </c>
      <c r="AO15" s="44" t="e">
        <f t="shared" si="2"/>
        <v>#REF!</v>
      </c>
      <c r="AQ15" s="75"/>
      <c r="AR15" s="44" t="e">
        <f t="shared" ref="AR15:AR22" si="5">AR$9*$AC15</f>
        <v>#REF!</v>
      </c>
      <c r="AS15" s="44" t="e">
        <f t="shared" si="3"/>
        <v>#REF!</v>
      </c>
      <c r="AT15" s="44" t="e">
        <f t="shared" si="3"/>
        <v>#REF!</v>
      </c>
      <c r="AU15" s="44" t="e">
        <f t="shared" si="3"/>
        <v>#REF!</v>
      </c>
      <c r="AV15" s="44" t="e">
        <f t="shared" si="3"/>
        <v>#REF!</v>
      </c>
      <c r="AW15" s="44" t="e">
        <f t="shared" si="3"/>
        <v>#REF!</v>
      </c>
      <c r="AX15" s="44" t="e">
        <f t="shared" si="3"/>
        <v>#REF!</v>
      </c>
      <c r="AY15" s="44" t="e">
        <f t="shared" si="3"/>
        <v>#REF!</v>
      </c>
      <c r="AZ15" s="44" t="e">
        <f t="shared" si="3"/>
        <v>#REF!</v>
      </c>
      <c r="BA15" s="44" t="e">
        <f t="shared" si="3"/>
        <v>#REF!</v>
      </c>
    </row>
    <row r="16" spans="1:67" hidden="1">
      <c r="A16" s="74" t="s">
        <v>110</v>
      </c>
      <c r="B16" s="74"/>
      <c r="C16" s="74"/>
      <c r="AA16" s="97"/>
      <c r="AB16" s="98" t="s">
        <v>111</v>
      </c>
      <c r="AC16" s="98">
        <v>21.68</v>
      </c>
      <c r="AD16" s="98"/>
      <c r="AE16" s="98"/>
      <c r="AF16" s="44" t="e">
        <f t="shared" si="4"/>
        <v>#REF!</v>
      </c>
      <c r="AG16" s="44" t="e">
        <f t="shared" si="2"/>
        <v>#REF!</v>
      </c>
      <c r="AH16" s="44" t="e">
        <f t="shared" si="2"/>
        <v>#REF!</v>
      </c>
      <c r="AI16" s="44" t="e">
        <f t="shared" si="2"/>
        <v>#REF!</v>
      </c>
      <c r="AJ16" s="44" t="e">
        <f t="shared" si="2"/>
        <v>#REF!</v>
      </c>
      <c r="AK16" s="44" t="e">
        <f t="shared" si="2"/>
        <v>#REF!</v>
      </c>
      <c r="AL16" s="44" t="e">
        <f t="shared" si="2"/>
        <v>#REF!</v>
      </c>
      <c r="AM16" s="44" t="e">
        <f t="shared" si="2"/>
        <v>#REF!</v>
      </c>
      <c r="AN16" s="44" t="e">
        <f t="shared" si="2"/>
        <v>#REF!</v>
      </c>
      <c r="AO16" s="44" t="e">
        <f t="shared" si="2"/>
        <v>#REF!</v>
      </c>
      <c r="AQ16" s="75"/>
      <c r="AR16" s="44" t="e">
        <f t="shared" si="5"/>
        <v>#REF!</v>
      </c>
      <c r="AS16" s="44" t="e">
        <f t="shared" si="3"/>
        <v>#REF!</v>
      </c>
      <c r="AT16" s="44" t="e">
        <f t="shared" si="3"/>
        <v>#REF!</v>
      </c>
      <c r="AU16" s="44" t="e">
        <f t="shared" si="3"/>
        <v>#REF!</v>
      </c>
      <c r="AV16" s="44" t="e">
        <f t="shared" si="3"/>
        <v>#REF!</v>
      </c>
      <c r="AW16" s="44" t="e">
        <f t="shared" si="3"/>
        <v>#REF!</v>
      </c>
      <c r="AX16" s="44" t="e">
        <f t="shared" si="3"/>
        <v>#REF!</v>
      </c>
      <c r="AY16" s="44" t="e">
        <f t="shared" si="3"/>
        <v>#REF!</v>
      </c>
      <c r="AZ16" s="44" t="e">
        <f t="shared" si="3"/>
        <v>#REF!</v>
      </c>
      <c r="BA16" s="44" t="e">
        <f t="shared" si="3"/>
        <v>#REF!</v>
      </c>
    </row>
    <row r="17" spans="1:53" hidden="1">
      <c r="A17" s="74" t="s">
        <v>83</v>
      </c>
      <c r="B17" s="74"/>
      <c r="C17" s="74"/>
      <c r="AA17" s="97"/>
      <c r="AB17" s="98" t="s">
        <v>112</v>
      </c>
      <c r="AC17" s="98">
        <v>9.3046500000000005</v>
      </c>
      <c r="AD17" s="98"/>
      <c r="AE17" s="98"/>
      <c r="AF17" s="44" t="e">
        <f t="shared" si="4"/>
        <v>#REF!</v>
      </c>
      <c r="AG17" s="44" t="e">
        <f t="shared" si="2"/>
        <v>#REF!</v>
      </c>
      <c r="AH17" s="44" t="e">
        <f t="shared" si="2"/>
        <v>#REF!</v>
      </c>
      <c r="AI17" s="44" t="e">
        <f t="shared" si="2"/>
        <v>#REF!</v>
      </c>
      <c r="AJ17" s="44" t="e">
        <f t="shared" si="2"/>
        <v>#REF!</v>
      </c>
      <c r="AK17" s="44" t="e">
        <f t="shared" si="2"/>
        <v>#REF!</v>
      </c>
      <c r="AL17" s="44" t="e">
        <f t="shared" si="2"/>
        <v>#REF!</v>
      </c>
      <c r="AM17" s="44" t="e">
        <f t="shared" si="2"/>
        <v>#REF!</v>
      </c>
      <c r="AN17" s="44" t="e">
        <f t="shared" si="2"/>
        <v>#REF!</v>
      </c>
      <c r="AO17" s="44" t="e">
        <f t="shared" si="2"/>
        <v>#REF!</v>
      </c>
      <c r="AQ17" s="75"/>
      <c r="AR17" s="44" t="e">
        <f t="shared" si="5"/>
        <v>#REF!</v>
      </c>
      <c r="AS17" s="44" t="e">
        <f t="shared" si="3"/>
        <v>#REF!</v>
      </c>
      <c r="AT17" s="44" t="e">
        <f t="shared" si="3"/>
        <v>#REF!</v>
      </c>
      <c r="AU17" s="44" t="e">
        <f t="shared" si="3"/>
        <v>#REF!</v>
      </c>
      <c r="AV17" s="44" t="e">
        <f t="shared" si="3"/>
        <v>#REF!</v>
      </c>
      <c r="AW17" s="44" t="e">
        <f t="shared" si="3"/>
        <v>#REF!</v>
      </c>
      <c r="AX17" s="44" t="e">
        <f t="shared" si="3"/>
        <v>#REF!</v>
      </c>
      <c r="AY17" s="44" t="e">
        <f t="shared" si="3"/>
        <v>#REF!</v>
      </c>
      <c r="AZ17" s="44" t="e">
        <f t="shared" si="3"/>
        <v>#REF!</v>
      </c>
      <c r="BA17" s="44" t="e">
        <f t="shared" si="3"/>
        <v>#REF!</v>
      </c>
    </row>
    <row r="18" spans="1:53" hidden="1">
      <c r="A18" s="74" t="s">
        <v>84</v>
      </c>
      <c r="B18" s="74"/>
      <c r="C18" s="74"/>
      <c r="AA18" s="97"/>
      <c r="AB18" s="98" t="s">
        <v>113</v>
      </c>
      <c r="AC18" s="98">
        <v>5.0347999999999997</v>
      </c>
      <c r="AD18" s="98"/>
      <c r="AE18" s="98"/>
      <c r="AF18" s="44" t="e">
        <f t="shared" si="4"/>
        <v>#REF!</v>
      </c>
      <c r="AG18" s="44" t="e">
        <f t="shared" si="2"/>
        <v>#REF!</v>
      </c>
      <c r="AH18" s="44" t="e">
        <f t="shared" si="2"/>
        <v>#REF!</v>
      </c>
      <c r="AI18" s="44" t="e">
        <f t="shared" si="2"/>
        <v>#REF!</v>
      </c>
      <c r="AJ18" s="44" t="e">
        <f t="shared" si="2"/>
        <v>#REF!</v>
      </c>
      <c r="AK18" s="44" t="e">
        <f t="shared" si="2"/>
        <v>#REF!</v>
      </c>
      <c r="AL18" s="44" t="e">
        <f t="shared" si="2"/>
        <v>#REF!</v>
      </c>
      <c r="AM18" s="44" t="e">
        <f t="shared" si="2"/>
        <v>#REF!</v>
      </c>
      <c r="AN18" s="44" t="e">
        <f t="shared" si="2"/>
        <v>#REF!</v>
      </c>
      <c r="AO18" s="44" t="e">
        <f t="shared" si="2"/>
        <v>#REF!</v>
      </c>
      <c r="AQ18" s="75"/>
      <c r="AR18" s="44" t="e">
        <f t="shared" si="5"/>
        <v>#REF!</v>
      </c>
      <c r="AS18" s="44" t="e">
        <f t="shared" si="3"/>
        <v>#REF!</v>
      </c>
      <c r="AT18" s="44" t="e">
        <f t="shared" si="3"/>
        <v>#REF!</v>
      </c>
      <c r="AU18" s="44" t="e">
        <f t="shared" si="3"/>
        <v>#REF!</v>
      </c>
      <c r="AV18" s="44" t="e">
        <f t="shared" si="3"/>
        <v>#REF!</v>
      </c>
      <c r="AW18" s="44" t="e">
        <f t="shared" si="3"/>
        <v>#REF!</v>
      </c>
      <c r="AX18" s="44" t="e">
        <f t="shared" si="3"/>
        <v>#REF!</v>
      </c>
      <c r="AY18" s="44" t="e">
        <f t="shared" si="3"/>
        <v>#REF!</v>
      </c>
      <c r="AZ18" s="44" t="e">
        <f t="shared" si="3"/>
        <v>#REF!</v>
      </c>
      <c r="BA18" s="44" t="e">
        <f t="shared" si="3"/>
        <v>#REF!</v>
      </c>
    </row>
    <row r="19" spans="1:53" hidden="1">
      <c r="A19" s="74" t="s">
        <v>85</v>
      </c>
      <c r="B19" s="74"/>
      <c r="C19" s="74"/>
      <c r="AA19" s="97"/>
      <c r="AB19" s="98" t="s">
        <v>114</v>
      </c>
      <c r="AC19" s="98">
        <v>0</v>
      </c>
      <c r="AD19" s="98"/>
      <c r="AE19" s="98"/>
      <c r="AF19" s="44" t="e">
        <f t="shared" si="4"/>
        <v>#REF!</v>
      </c>
      <c r="AG19" s="44" t="e">
        <f t="shared" si="2"/>
        <v>#REF!</v>
      </c>
      <c r="AH19" s="44" t="e">
        <f t="shared" si="2"/>
        <v>#REF!</v>
      </c>
      <c r="AI19" s="44" t="e">
        <f t="shared" si="2"/>
        <v>#REF!</v>
      </c>
      <c r="AJ19" s="44" t="e">
        <f t="shared" si="2"/>
        <v>#REF!</v>
      </c>
      <c r="AK19" s="44" t="e">
        <f t="shared" si="2"/>
        <v>#REF!</v>
      </c>
      <c r="AL19" s="44" t="e">
        <f t="shared" si="2"/>
        <v>#REF!</v>
      </c>
      <c r="AM19" s="44" t="e">
        <f t="shared" si="2"/>
        <v>#REF!</v>
      </c>
      <c r="AN19" s="44" t="e">
        <f t="shared" si="2"/>
        <v>#REF!</v>
      </c>
      <c r="AO19" s="44" t="e">
        <f t="shared" si="2"/>
        <v>#REF!</v>
      </c>
      <c r="AQ19" s="75"/>
      <c r="AR19" s="44" t="e">
        <f t="shared" si="5"/>
        <v>#REF!</v>
      </c>
      <c r="AS19" s="44" t="e">
        <f t="shared" si="3"/>
        <v>#REF!</v>
      </c>
      <c r="AT19" s="44" t="e">
        <f t="shared" si="3"/>
        <v>#REF!</v>
      </c>
      <c r="AU19" s="44" t="e">
        <f t="shared" si="3"/>
        <v>#REF!</v>
      </c>
      <c r="AV19" s="44" t="e">
        <f t="shared" si="3"/>
        <v>#REF!</v>
      </c>
      <c r="AW19" s="44" t="e">
        <f t="shared" si="3"/>
        <v>#REF!</v>
      </c>
      <c r="AX19" s="44" t="e">
        <f t="shared" si="3"/>
        <v>#REF!</v>
      </c>
      <c r="AY19" s="44" t="e">
        <f t="shared" si="3"/>
        <v>#REF!</v>
      </c>
      <c r="AZ19" s="44" t="e">
        <f t="shared" si="3"/>
        <v>#REF!</v>
      </c>
      <c r="BA19" s="44" t="e">
        <f t="shared" si="3"/>
        <v>#REF!</v>
      </c>
    </row>
    <row r="20" spans="1:53" hidden="1">
      <c r="A20" s="74" t="s">
        <v>0</v>
      </c>
      <c r="B20" s="74"/>
      <c r="C20" s="74"/>
      <c r="AA20" s="97"/>
      <c r="AB20" s="98" t="s">
        <v>115</v>
      </c>
      <c r="AC20" s="98">
        <v>0</v>
      </c>
      <c r="AD20" s="98"/>
      <c r="AE20" s="98"/>
      <c r="AF20" s="44" t="e">
        <f t="shared" si="4"/>
        <v>#REF!</v>
      </c>
      <c r="AG20" s="44" t="e">
        <f t="shared" si="2"/>
        <v>#REF!</v>
      </c>
      <c r="AH20" s="44" t="e">
        <f t="shared" si="2"/>
        <v>#REF!</v>
      </c>
      <c r="AI20" s="44" t="e">
        <f t="shared" si="2"/>
        <v>#REF!</v>
      </c>
      <c r="AJ20" s="44" t="e">
        <f t="shared" si="2"/>
        <v>#REF!</v>
      </c>
      <c r="AK20" s="44" t="e">
        <f t="shared" si="2"/>
        <v>#REF!</v>
      </c>
      <c r="AL20" s="44" t="e">
        <f t="shared" si="2"/>
        <v>#REF!</v>
      </c>
      <c r="AM20" s="44" t="e">
        <f t="shared" si="2"/>
        <v>#REF!</v>
      </c>
      <c r="AN20" s="44" t="e">
        <f t="shared" si="2"/>
        <v>#REF!</v>
      </c>
      <c r="AO20" s="44" t="e">
        <f t="shared" si="2"/>
        <v>#REF!</v>
      </c>
      <c r="AQ20" s="75"/>
      <c r="AR20" s="44" t="e">
        <f t="shared" si="5"/>
        <v>#REF!</v>
      </c>
      <c r="AS20" s="44" t="e">
        <f t="shared" si="3"/>
        <v>#REF!</v>
      </c>
      <c r="AT20" s="44" t="e">
        <f t="shared" si="3"/>
        <v>#REF!</v>
      </c>
      <c r="AU20" s="44" t="e">
        <f t="shared" si="3"/>
        <v>#REF!</v>
      </c>
      <c r="AV20" s="44" t="e">
        <f t="shared" si="3"/>
        <v>#REF!</v>
      </c>
      <c r="AW20" s="44" t="e">
        <f t="shared" si="3"/>
        <v>#REF!</v>
      </c>
      <c r="AX20" s="44" t="e">
        <f t="shared" si="3"/>
        <v>#REF!</v>
      </c>
      <c r="AY20" s="44" t="e">
        <f t="shared" si="3"/>
        <v>#REF!</v>
      </c>
      <c r="AZ20" s="44" t="e">
        <f t="shared" si="3"/>
        <v>#REF!</v>
      </c>
      <c r="BA20" s="44" t="e">
        <f t="shared" si="3"/>
        <v>#REF!</v>
      </c>
    </row>
    <row r="21" spans="1:53" hidden="1">
      <c r="A21" s="74" t="s">
        <v>55</v>
      </c>
      <c r="B21" s="74">
        <f>(0.016*(0.03/2)^0.65*(2/3)^1.5)-0.00047</f>
        <v>9.8123053326417428E-5</v>
      </c>
      <c r="C21" s="74"/>
      <c r="AA21" s="97"/>
      <c r="AB21" s="98" t="s">
        <v>116</v>
      </c>
      <c r="AC21" s="98">
        <v>0</v>
      </c>
      <c r="AD21" s="98"/>
      <c r="AE21" s="98"/>
      <c r="AF21" s="44" t="e">
        <f t="shared" si="4"/>
        <v>#REF!</v>
      </c>
      <c r="AG21" s="44" t="e">
        <f t="shared" si="2"/>
        <v>#REF!</v>
      </c>
      <c r="AH21" s="44" t="e">
        <f t="shared" si="2"/>
        <v>#REF!</v>
      </c>
      <c r="AI21" s="44" t="e">
        <f t="shared" si="2"/>
        <v>#REF!</v>
      </c>
      <c r="AJ21" s="44" t="e">
        <f t="shared" si="2"/>
        <v>#REF!</v>
      </c>
      <c r="AK21" s="44" t="e">
        <f t="shared" si="2"/>
        <v>#REF!</v>
      </c>
      <c r="AL21" s="44" t="e">
        <f t="shared" si="2"/>
        <v>#REF!</v>
      </c>
      <c r="AM21" s="44" t="e">
        <f t="shared" si="2"/>
        <v>#REF!</v>
      </c>
      <c r="AN21" s="44" t="e">
        <f t="shared" si="2"/>
        <v>#REF!</v>
      </c>
      <c r="AO21" s="44" t="e">
        <f t="shared" si="2"/>
        <v>#REF!</v>
      </c>
      <c r="AQ21" s="75"/>
      <c r="AR21" s="44" t="e">
        <f t="shared" si="5"/>
        <v>#REF!</v>
      </c>
      <c r="AS21" s="44" t="e">
        <f t="shared" si="3"/>
        <v>#REF!</v>
      </c>
      <c r="AT21" s="44" t="e">
        <f t="shared" si="3"/>
        <v>#REF!</v>
      </c>
      <c r="AU21" s="44" t="e">
        <f t="shared" si="3"/>
        <v>#REF!</v>
      </c>
      <c r="AV21" s="44" t="e">
        <f t="shared" si="3"/>
        <v>#REF!</v>
      </c>
      <c r="AW21" s="44" t="e">
        <f t="shared" si="3"/>
        <v>#REF!</v>
      </c>
      <c r="AX21" s="44" t="e">
        <f t="shared" si="3"/>
        <v>#REF!</v>
      </c>
      <c r="AY21" s="44" t="e">
        <f t="shared" si="3"/>
        <v>#REF!</v>
      </c>
      <c r="AZ21" s="44" t="e">
        <f t="shared" si="3"/>
        <v>#REF!</v>
      </c>
      <c r="BA21" s="44" t="e">
        <f t="shared" si="3"/>
        <v>#REF!</v>
      </c>
    </row>
    <row r="22" spans="1:53" hidden="1">
      <c r="A22" s="74"/>
      <c r="B22" s="74"/>
      <c r="C22" s="74"/>
      <c r="AA22" s="97"/>
      <c r="AB22" s="98" t="s">
        <v>117</v>
      </c>
      <c r="AC22" s="98">
        <v>0</v>
      </c>
      <c r="AD22" s="98"/>
      <c r="AE22" s="98"/>
      <c r="AF22" s="44" t="e">
        <f t="shared" si="4"/>
        <v>#REF!</v>
      </c>
      <c r="AG22" s="44" t="e">
        <f t="shared" si="2"/>
        <v>#REF!</v>
      </c>
      <c r="AH22" s="44" t="e">
        <f t="shared" si="2"/>
        <v>#REF!</v>
      </c>
      <c r="AI22" s="44" t="e">
        <f t="shared" si="2"/>
        <v>#REF!</v>
      </c>
      <c r="AJ22" s="44" t="e">
        <f t="shared" si="2"/>
        <v>#REF!</v>
      </c>
      <c r="AK22" s="44" t="e">
        <f t="shared" si="2"/>
        <v>#REF!</v>
      </c>
      <c r="AL22" s="44" t="e">
        <f t="shared" si="2"/>
        <v>#REF!</v>
      </c>
      <c r="AM22" s="44" t="e">
        <f t="shared" si="2"/>
        <v>#REF!</v>
      </c>
      <c r="AN22" s="44" t="e">
        <f t="shared" si="2"/>
        <v>#REF!</v>
      </c>
      <c r="AO22" s="44" t="e">
        <f t="shared" si="2"/>
        <v>#REF!</v>
      </c>
      <c r="AQ22" s="75"/>
      <c r="AR22" s="44" t="e">
        <f t="shared" si="5"/>
        <v>#REF!</v>
      </c>
      <c r="AS22" s="44" t="e">
        <f t="shared" si="3"/>
        <v>#REF!</v>
      </c>
      <c r="AT22" s="44" t="e">
        <f t="shared" si="3"/>
        <v>#REF!</v>
      </c>
      <c r="AU22" s="44" t="e">
        <f t="shared" si="3"/>
        <v>#REF!</v>
      </c>
      <c r="AV22" s="44" t="e">
        <f t="shared" si="3"/>
        <v>#REF!</v>
      </c>
      <c r="AW22" s="44" t="e">
        <f t="shared" si="3"/>
        <v>#REF!</v>
      </c>
      <c r="AX22" s="44" t="e">
        <f t="shared" si="3"/>
        <v>#REF!</v>
      </c>
      <c r="AY22" s="44" t="e">
        <f t="shared" si="3"/>
        <v>#REF!</v>
      </c>
      <c r="AZ22" s="44" t="e">
        <f t="shared" si="3"/>
        <v>#REF!</v>
      </c>
      <c r="BA22" s="44" t="e">
        <f t="shared" si="3"/>
        <v>#REF!</v>
      </c>
    </row>
    <row r="23" spans="1:53" hidden="1">
      <c r="A23" s="74"/>
      <c r="B23" s="74"/>
      <c r="C23" s="74"/>
      <c r="AA23" s="97"/>
      <c r="AB23" s="98"/>
      <c r="AC23" s="98"/>
      <c r="AD23" s="98"/>
      <c r="AE23" s="98"/>
      <c r="AQ23" s="75"/>
    </row>
    <row r="24" spans="1:53" hidden="1">
      <c r="A24" s="74"/>
      <c r="B24" s="74"/>
      <c r="C24" s="74"/>
      <c r="AA24" s="97" t="s">
        <v>118</v>
      </c>
      <c r="AB24" s="98" t="s">
        <v>106</v>
      </c>
      <c r="AC24" s="98" t="s">
        <v>107</v>
      </c>
      <c r="AD24" s="98"/>
      <c r="AE24" s="98"/>
      <c r="AQ24" s="75"/>
    </row>
    <row r="25" spans="1:53" hidden="1">
      <c r="A25" s="74" t="s">
        <v>119</v>
      </c>
      <c r="B25" s="74"/>
      <c r="C25" s="74"/>
      <c r="AA25" s="97"/>
      <c r="AB25" s="98" t="s">
        <v>108</v>
      </c>
      <c r="AC25" s="98">
        <v>0</v>
      </c>
      <c r="AD25" s="98"/>
      <c r="AE25" s="98"/>
      <c r="AF25" s="44" t="e">
        <f t="shared" ref="AF25:AO33" si="6">AF$9*$AC25</f>
        <v>#REF!</v>
      </c>
      <c r="AG25" s="44" t="e">
        <f t="shared" si="6"/>
        <v>#REF!</v>
      </c>
      <c r="AH25" s="44" t="e">
        <f t="shared" si="6"/>
        <v>#REF!</v>
      </c>
      <c r="AI25" s="44" t="e">
        <f t="shared" si="6"/>
        <v>#REF!</v>
      </c>
      <c r="AJ25" s="44" t="e">
        <f t="shared" si="6"/>
        <v>#REF!</v>
      </c>
      <c r="AK25" s="44" t="e">
        <f t="shared" si="6"/>
        <v>#REF!</v>
      </c>
      <c r="AL25" s="44" t="e">
        <f t="shared" si="6"/>
        <v>#REF!</v>
      </c>
      <c r="AM25" s="44" t="e">
        <f t="shared" si="6"/>
        <v>#REF!</v>
      </c>
      <c r="AN25" s="44" t="e">
        <f t="shared" si="6"/>
        <v>#REF!</v>
      </c>
      <c r="AO25" s="44" t="e">
        <f t="shared" si="6"/>
        <v>#REF!</v>
      </c>
      <c r="AQ25" s="75"/>
      <c r="AR25" s="44" t="e">
        <f t="shared" ref="AR25:BA33" si="7">AR$9*$AC25</f>
        <v>#REF!</v>
      </c>
      <c r="AS25" s="44" t="e">
        <f t="shared" si="7"/>
        <v>#REF!</v>
      </c>
      <c r="AT25" s="44" t="e">
        <f t="shared" si="7"/>
        <v>#REF!</v>
      </c>
      <c r="AU25" s="44" t="e">
        <f t="shared" si="7"/>
        <v>#REF!</v>
      </c>
      <c r="AV25" s="44" t="e">
        <f t="shared" si="7"/>
        <v>#REF!</v>
      </c>
      <c r="AW25" s="44" t="e">
        <f t="shared" si="7"/>
        <v>#REF!</v>
      </c>
      <c r="AX25" s="44" t="e">
        <f t="shared" si="7"/>
        <v>#REF!</v>
      </c>
      <c r="AY25" s="44" t="e">
        <f t="shared" si="7"/>
        <v>#REF!</v>
      </c>
      <c r="AZ25" s="44" t="e">
        <f t="shared" si="7"/>
        <v>#REF!</v>
      </c>
      <c r="BA25" s="44" t="e">
        <f t="shared" si="7"/>
        <v>#REF!</v>
      </c>
    </row>
    <row r="26" spans="1:53" hidden="1">
      <c r="A26" s="74" t="s">
        <v>120</v>
      </c>
      <c r="B26" s="74"/>
      <c r="C26" s="74"/>
      <c r="AA26" s="97"/>
      <c r="AB26" s="98" t="s">
        <v>109</v>
      </c>
      <c r="AC26" s="98">
        <v>6.2010000000000005</v>
      </c>
      <c r="AD26" s="98"/>
      <c r="AE26" s="98"/>
      <c r="AF26" s="44" t="e">
        <f t="shared" si="6"/>
        <v>#REF!</v>
      </c>
      <c r="AG26" s="44" t="e">
        <f t="shared" si="6"/>
        <v>#REF!</v>
      </c>
      <c r="AH26" s="44" t="e">
        <f t="shared" si="6"/>
        <v>#REF!</v>
      </c>
      <c r="AI26" s="44" t="e">
        <f t="shared" si="6"/>
        <v>#REF!</v>
      </c>
      <c r="AJ26" s="44" t="e">
        <f t="shared" si="6"/>
        <v>#REF!</v>
      </c>
      <c r="AK26" s="44" t="e">
        <f t="shared" si="6"/>
        <v>#REF!</v>
      </c>
      <c r="AL26" s="44" t="e">
        <f t="shared" si="6"/>
        <v>#REF!</v>
      </c>
      <c r="AM26" s="44" t="e">
        <f t="shared" si="6"/>
        <v>#REF!</v>
      </c>
      <c r="AN26" s="44" t="e">
        <f t="shared" si="6"/>
        <v>#REF!</v>
      </c>
      <c r="AO26" s="44" t="e">
        <f t="shared" si="6"/>
        <v>#REF!</v>
      </c>
      <c r="AQ26" s="75"/>
      <c r="AR26" s="44" t="e">
        <f t="shared" si="7"/>
        <v>#REF!</v>
      </c>
      <c r="AS26" s="44" t="e">
        <f t="shared" si="7"/>
        <v>#REF!</v>
      </c>
      <c r="AT26" s="44" t="e">
        <f t="shared" si="7"/>
        <v>#REF!</v>
      </c>
      <c r="AU26" s="44" t="e">
        <f t="shared" si="7"/>
        <v>#REF!</v>
      </c>
      <c r="AV26" s="44" t="e">
        <f t="shared" si="7"/>
        <v>#REF!</v>
      </c>
      <c r="AW26" s="44" t="e">
        <f t="shared" si="7"/>
        <v>#REF!</v>
      </c>
      <c r="AX26" s="44" t="e">
        <f t="shared" si="7"/>
        <v>#REF!</v>
      </c>
      <c r="AY26" s="44" t="e">
        <f t="shared" si="7"/>
        <v>#REF!</v>
      </c>
      <c r="AZ26" s="44" t="e">
        <f t="shared" si="7"/>
        <v>#REF!</v>
      </c>
      <c r="BA26" s="44" t="e">
        <f t="shared" si="7"/>
        <v>#REF!</v>
      </c>
    </row>
    <row r="27" spans="1:53" hidden="1">
      <c r="A27" s="74" t="s">
        <v>121</v>
      </c>
      <c r="B27" s="74"/>
      <c r="C27" s="74"/>
      <c r="AA27" s="97"/>
      <c r="AB27" s="98" t="s">
        <v>111</v>
      </c>
      <c r="AC27" s="98">
        <v>0</v>
      </c>
      <c r="AD27" s="98"/>
      <c r="AE27" s="98"/>
      <c r="AF27" s="44" t="e">
        <f t="shared" si="6"/>
        <v>#REF!</v>
      </c>
      <c r="AG27" s="44" t="e">
        <f t="shared" si="6"/>
        <v>#REF!</v>
      </c>
      <c r="AH27" s="44" t="e">
        <f t="shared" si="6"/>
        <v>#REF!</v>
      </c>
      <c r="AI27" s="44" t="e">
        <f t="shared" si="6"/>
        <v>#REF!</v>
      </c>
      <c r="AJ27" s="44" t="e">
        <f t="shared" si="6"/>
        <v>#REF!</v>
      </c>
      <c r="AK27" s="44" t="e">
        <f t="shared" si="6"/>
        <v>#REF!</v>
      </c>
      <c r="AL27" s="44" t="e">
        <f t="shared" si="6"/>
        <v>#REF!</v>
      </c>
      <c r="AM27" s="44" t="e">
        <f t="shared" si="6"/>
        <v>#REF!</v>
      </c>
      <c r="AN27" s="44" t="e">
        <f t="shared" si="6"/>
        <v>#REF!</v>
      </c>
      <c r="AO27" s="44" t="e">
        <f t="shared" si="6"/>
        <v>#REF!</v>
      </c>
      <c r="AQ27" s="75"/>
      <c r="AR27" s="44" t="e">
        <f t="shared" si="7"/>
        <v>#REF!</v>
      </c>
      <c r="AS27" s="44" t="e">
        <f t="shared" si="7"/>
        <v>#REF!</v>
      </c>
      <c r="AT27" s="44" t="e">
        <f t="shared" si="7"/>
        <v>#REF!</v>
      </c>
      <c r="AU27" s="44" t="e">
        <f t="shared" si="7"/>
        <v>#REF!</v>
      </c>
      <c r="AV27" s="44" t="e">
        <f t="shared" si="7"/>
        <v>#REF!</v>
      </c>
      <c r="AW27" s="44" t="e">
        <f t="shared" si="7"/>
        <v>#REF!</v>
      </c>
      <c r="AX27" s="44" t="e">
        <f t="shared" si="7"/>
        <v>#REF!</v>
      </c>
      <c r="AY27" s="44" t="e">
        <f t="shared" si="7"/>
        <v>#REF!</v>
      </c>
      <c r="AZ27" s="44" t="e">
        <f t="shared" si="7"/>
        <v>#REF!</v>
      </c>
      <c r="BA27" s="44" t="e">
        <f t="shared" si="7"/>
        <v>#REF!</v>
      </c>
    </row>
    <row r="28" spans="1:53" hidden="1">
      <c r="A28" s="74" t="s">
        <v>122</v>
      </c>
      <c r="B28" s="74"/>
      <c r="C28" s="74"/>
      <c r="AA28" s="97"/>
      <c r="AB28" s="98" t="s">
        <v>112</v>
      </c>
      <c r="AC28" s="98">
        <v>9.8037500000000009</v>
      </c>
      <c r="AD28" s="98"/>
      <c r="AE28" s="98"/>
      <c r="AF28" s="44" t="e">
        <f t="shared" si="6"/>
        <v>#REF!</v>
      </c>
      <c r="AG28" s="44" t="e">
        <f t="shared" si="6"/>
        <v>#REF!</v>
      </c>
      <c r="AH28" s="44" t="e">
        <f t="shared" si="6"/>
        <v>#REF!</v>
      </c>
      <c r="AI28" s="44" t="e">
        <f t="shared" si="6"/>
        <v>#REF!</v>
      </c>
      <c r="AJ28" s="44" t="e">
        <f t="shared" si="6"/>
        <v>#REF!</v>
      </c>
      <c r="AK28" s="44" t="e">
        <f t="shared" si="6"/>
        <v>#REF!</v>
      </c>
      <c r="AL28" s="44" t="e">
        <f t="shared" si="6"/>
        <v>#REF!</v>
      </c>
      <c r="AM28" s="44" t="e">
        <f t="shared" si="6"/>
        <v>#REF!</v>
      </c>
      <c r="AN28" s="44" t="e">
        <f t="shared" si="6"/>
        <v>#REF!</v>
      </c>
      <c r="AO28" s="44" t="e">
        <f t="shared" si="6"/>
        <v>#REF!</v>
      </c>
      <c r="AQ28" s="75"/>
      <c r="AR28" s="44" t="e">
        <f t="shared" si="7"/>
        <v>#REF!</v>
      </c>
      <c r="AS28" s="44" t="e">
        <f t="shared" si="7"/>
        <v>#REF!</v>
      </c>
      <c r="AT28" s="44" t="e">
        <f t="shared" si="7"/>
        <v>#REF!</v>
      </c>
      <c r="AU28" s="44" t="e">
        <f t="shared" si="7"/>
        <v>#REF!</v>
      </c>
      <c r="AV28" s="44" t="e">
        <f t="shared" si="7"/>
        <v>#REF!</v>
      </c>
      <c r="AW28" s="44" t="e">
        <f t="shared" si="7"/>
        <v>#REF!</v>
      </c>
      <c r="AX28" s="44" t="e">
        <f t="shared" si="7"/>
        <v>#REF!</v>
      </c>
      <c r="AY28" s="44" t="e">
        <f t="shared" si="7"/>
        <v>#REF!</v>
      </c>
      <c r="AZ28" s="44" t="e">
        <f t="shared" si="7"/>
        <v>#REF!</v>
      </c>
      <c r="BA28" s="44" t="e">
        <f t="shared" si="7"/>
        <v>#REF!</v>
      </c>
    </row>
    <row r="29" spans="1:53" hidden="1">
      <c r="A29" s="74" t="s">
        <v>123</v>
      </c>
      <c r="B29" s="74"/>
      <c r="C29" s="74"/>
      <c r="AA29" s="97"/>
      <c r="AB29" s="98" t="s">
        <v>113</v>
      </c>
      <c r="AC29" s="98">
        <v>7.2451999999999996</v>
      </c>
      <c r="AD29" s="98"/>
      <c r="AE29" s="98"/>
      <c r="AF29" s="44" t="e">
        <f t="shared" si="6"/>
        <v>#REF!</v>
      </c>
      <c r="AG29" s="44" t="e">
        <f t="shared" si="6"/>
        <v>#REF!</v>
      </c>
      <c r="AH29" s="44" t="e">
        <f t="shared" si="6"/>
        <v>#REF!</v>
      </c>
      <c r="AI29" s="44" t="e">
        <f t="shared" si="6"/>
        <v>#REF!</v>
      </c>
      <c r="AJ29" s="44" t="e">
        <f t="shared" si="6"/>
        <v>#REF!</v>
      </c>
      <c r="AK29" s="44" t="e">
        <f t="shared" si="6"/>
        <v>#REF!</v>
      </c>
      <c r="AL29" s="44" t="e">
        <f t="shared" si="6"/>
        <v>#REF!</v>
      </c>
      <c r="AM29" s="44" t="e">
        <f t="shared" si="6"/>
        <v>#REF!</v>
      </c>
      <c r="AN29" s="44" t="e">
        <f t="shared" si="6"/>
        <v>#REF!</v>
      </c>
      <c r="AO29" s="44" t="e">
        <f t="shared" si="6"/>
        <v>#REF!</v>
      </c>
      <c r="AQ29" s="75"/>
      <c r="AR29" s="44" t="e">
        <f t="shared" si="7"/>
        <v>#REF!</v>
      </c>
      <c r="AS29" s="44" t="e">
        <f t="shared" si="7"/>
        <v>#REF!</v>
      </c>
      <c r="AT29" s="44" t="e">
        <f t="shared" si="7"/>
        <v>#REF!</v>
      </c>
      <c r="AU29" s="44" t="e">
        <f t="shared" si="7"/>
        <v>#REF!</v>
      </c>
      <c r="AV29" s="44" t="e">
        <f t="shared" si="7"/>
        <v>#REF!</v>
      </c>
      <c r="AW29" s="44" t="e">
        <f t="shared" si="7"/>
        <v>#REF!</v>
      </c>
      <c r="AX29" s="44" t="e">
        <f t="shared" si="7"/>
        <v>#REF!</v>
      </c>
      <c r="AY29" s="44" t="e">
        <f t="shared" si="7"/>
        <v>#REF!</v>
      </c>
      <c r="AZ29" s="44" t="e">
        <f t="shared" si="7"/>
        <v>#REF!</v>
      </c>
      <c r="BA29" s="44" t="e">
        <f t="shared" si="7"/>
        <v>#REF!</v>
      </c>
    </row>
    <row r="30" spans="1:53" hidden="1">
      <c r="A30" s="74" t="s">
        <v>110</v>
      </c>
      <c r="B30" s="74"/>
      <c r="C30" s="74"/>
      <c r="AA30" s="97"/>
      <c r="AB30" s="98" t="s">
        <v>114</v>
      </c>
      <c r="AC30" s="98">
        <v>3.6</v>
      </c>
      <c r="AD30" s="98"/>
      <c r="AE30" s="98"/>
      <c r="AF30" s="44" t="e">
        <f t="shared" si="6"/>
        <v>#REF!</v>
      </c>
      <c r="AG30" s="44" t="e">
        <f t="shared" si="6"/>
        <v>#REF!</v>
      </c>
      <c r="AH30" s="44" t="e">
        <f t="shared" si="6"/>
        <v>#REF!</v>
      </c>
      <c r="AI30" s="44" t="e">
        <f t="shared" si="6"/>
        <v>#REF!</v>
      </c>
      <c r="AJ30" s="44" t="e">
        <f t="shared" si="6"/>
        <v>#REF!</v>
      </c>
      <c r="AK30" s="44" t="e">
        <f t="shared" si="6"/>
        <v>#REF!</v>
      </c>
      <c r="AL30" s="44" t="e">
        <f t="shared" si="6"/>
        <v>#REF!</v>
      </c>
      <c r="AM30" s="44" t="e">
        <f t="shared" si="6"/>
        <v>#REF!</v>
      </c>
      <c r="AN30" s="44" t="e">
        <f t="shared" si="6"/>
        <v>#REF!</v>
      </c>
      <c r="AO30" s="44" t="e">
        <f t="shared" si="6"/>
        <v>#REF!</v>
      </c>
      <c r="AQ30" s="75"/>
      <c r="AR30" s="44" t="e">
        <f t="shared" si="7"/>
        <v>#REF!</v>
      </c>
      <c r="AS30" s="44" t="e">
        <f t="shared" si="7"/>
        <v>#REF!</v>
      </c>
      <c r="AT30" s="44" t="e">
        <f t="shared" si="7"/>
        <v>#REF!</v>
      </c>
      <c r="AU30" s="44" t="e">
        <f t="shared" si="7"/>
        <v>#REF!</v>
      </c>
      <c r="AV30" s="44" t="e">
        <f t="shared" si="7"/>
        <v>#REF!</v>
      </c>
      <c r="AW30" s="44" t="e">
        <f t="shared" si="7"/>
        <v>#REF!</v>
      </c>
      <c r="AX30" s="44" t="e">
        <f t="shared" si="7"/>
        <v>#REF!</v>
      </c>
      <c r="AY30" s="44" t="e">
        <f t="shared" si="7"/>
        <v>#REF!</v>
      </c>
      <c r="AZ30" s="44" t="e">
        <f t="shared" si="7"/>
        <v>#REF!</v>
      </c>
      <c r="BA30" s="44" t="e">
        <f t="shared" si="7"/>
        <v>#REF!</v>
      </c>
    </row>
    <row r="31" spans="1:53" hidden="1">
      <c r="A31" s="74" t="s">
        <v>124</v>
      </c>
      <c r="B31" s="74"/>
      <c r="C31" s="74"/>
      <c r="AA31" s="97"/>
      <c r="AB31" s="98" t="s">
        <v>115</v>
      </c>
      <c r="AC31" s="98">
        <v>6.1984000000000004</v>
      </c>
      <c r="AD31" s="98"/>
      <c r="AE31" s="98"/>
      <c r="AF31" s="44" t="e">
        <f t="shared" si="6"/>
        <v>#REF!</v>
      </c>
      <c r="AG31" s="44" t="e">
        <f t="shared" si="6"/>
        <v>#REF!</v>
      </c>
      <c r="AH31" s="44" t="e">
        <f t="shared" si="6"/>
        <v>#REF!</v>
      </c>
      <c r="AI31" s="44" t="e">
        <f t="shared" si="6"/>
        <v>#REF!</v>
      </c>
      <c r="AJ31" s="44" t="e">
        <f t="shared" si="6"/>
        <v>#REF!</v>
      </c>
      <c r="AK31" s="44" t="e">
        <f t="shared" si="6"/>
        <v>#REF!</v>
      </c>
      <c r="AL31" s="44" t="e">
        <f t="shared" si="6"/>
        <v>#REF!</v>
      </c>
      <c r="AM31" s="44" t="e">
        <f t="shared" si="6"/>
        <v>#REF!</v>
      </c>
      <c r="AN31" s="44" t="e">
        <f t="shared" si="6"/>
        <v>#REF!</v>
      </c>
      <c r="AO31" s="44" t="e">
        <f t="shared" si="6"/>
        <v>#REF!</v>
      </c>
      <c r="AQ31" s="75"/>
      <c r="AR31" s="44" t="e">
        <f t="shared" si="7"/>
        <v>#REF!</v>
      </c>
      <c r="AS31" s="44" t="e">
        <f t="shared" si="7"/>
        <v>#REF!</v>
      </c>
      <c r="AT31" s="44" t="e">
        <f t="shared" si="7"/>
        <v>#REF!</v>
      </c>
      <c r="AU31" s="44" t="e">
        <f t="shared" si="7"/>
        <v>#REF!</v>
      </c>
      <c r="AV31" s="44" t="e">
        <f t="shared" si="7"/>
        <v>#REF!</v>
      </c>
      <c r="AW31" s="44" t="e">
        <f t="shared" si="7"/>
        <v>#REF!</v>
      </c>
      <c r="AX31" s="44" t="e">
        <f t="shared" si="7"/>
        <v>#REF!</v>
      </c>
      <c r="AY31" s="44" t="e">
        <f t="shared" si="7"/>
        <v>#REF!</v>
      </c>
      <c r="AZ31" s="44" t="e">
        <f t="shared" si="7"/>
        <v>#REF!</v>
      </c>
      <c r="BA31" s="44" t="e">
        <f t="shared" si="7"/>
        <v>#REF!</v>
      </c>
    </row>
    <row r="32" spans="1:53" hidden="1">
      <c r="A32" s="74" t="s">
        <v>125</v>
      </c>
      <c r="B32" s="74"/>
      <c r="C32" s="74"/>
      <c r="AA32" s="97"/>
      <c r="AB32" s="98" t="s">
        <v>116</v>
      </c>
      <c r="AC32" s="98">
        <v>5.1995100000000001</v>
      </c>
      <c r="AD32" s="98"/>
      <c r="AE32" s="98"/>
      <c r="AF32" s="44" t="e">
        <f t="shared" si="6"/>
        <v>#REF!</v>
      </c>
      <c r="AG32" s="44" t="e">
        <f t="shared" si="6"/>
        <v>#REF!</v>
      </c>
      <c r="AH32" s="44" t="e">
        <f t="shared" si="6"/>
        <v>#REF!</v>
      </c>
      <c r="AI32" s="44" t="e">
        <f t="shared" si="6"/>
        <v>#REF!</v>
      </c>
      <c r="AJ32" s="44" t="e">
        <f t="shared" si="6"/>
        <v>#REF!</v>
      </c>
      <c r="AK32" s="44" t="e">
        <f t="shared" si="6"/>
        <v>#REF!</v>
      </c>
      <c r="AL32" s="44" t="e">
        <f t="shared" si="6"/>
        <v>#REF!</v>
      </c>
      <c r="AM32" s="44" t="e">
        <f t="shared" si="6"/>
        <v>#REF!</v>
      </c>
      <c r="AN32" s="44" t="e">
        <f t="shared" si="6"/>
        <v>#REF!</v>
      </c>
      <c r="AO32" s="44" t="e">
        <f t="shared" si="6"/>
        <v>#REF!</v>
      </c>
      <c r="AQ32" s="75"/>
      <c r="AR32" s="44" t="e">
        <f t="shared" si="7"/>
        <v>#REF!</v>
      </c>
      <c r="AS32" s="44" t="e">
        <f t="shared" si="7"/>
        <v>#REF!</v>
      </c>
      <c r="AT32" s="44" t="e">
        <f t="shared" si="7"/>
        <v>#REF!</v>
      </c>
      <c r="AU32" s="44" t="e">
        <f t="shared" si="7"/>
        <v>#REF!</v>
      </c>
      <c r="AV32" s="44" t="e">
        <f t="shared" si="7"/>
        <v>#REF!</v>
      </c>
      <c r="AW32" s="44" t="e">
        <f t="shared" si="7"/>
        <v>#REF!</v>
      </c>
      <c r="AX32" s="44" t="e">
        <f t="shared" si="7"/>
        <v>#REF!</v>
      </c>
      <c r="AY32" s="44" t="e">
        <f t="shared" si="7"/>
        <v>#REF!</v>
      </c>
      <c r="AZ32" s="44" t="e">
        <f t="shared" si="7"/>
        <v>#REF!</v>
      </c>
      <c r="BA32" s="44" t="e">
        <f t="shared" si="7"/>
        <v>#REF!</v>
      </c>
    </row>
    <row r="33" spans="1:53" hidden="1">
      <c r="A33" s="74" t="s">
        <v>0</v>
      </c>
      <c r="B33" s="74"/>
      <c r="C33" s="74"/>
      <c r="AA33" s="97"/>
      <c r="AB33" s="98" t="s">
        <v>117</v>
      </c>
      <c r="AC33" s="98">
        <v>17.71416</v>
      </c>
      <c r="AD33" s="98"/>
      <c r="AE33" s="98"/>
      <c r="AF33" s="44" t="e">
        <f t="shared" si="6"/>
        <v>#REF!</v>
      </c>
      <c r="AG33" s="44" t="e">
        <f t="shared" si="6"/>
        <v>#REF!</v>
      </c>
      <c r="AH33" s="44" t="e">
        <f t="shared" si="6"/>
        <v>#REF!</v>
      </c>
      <c r="AI33" s="44" t="e">
        <f t="shared" si="6"/>
        <v>#REF!</v>
      </c>
      <c r="AJ33" s="44" t="e">
        <f t="shared" si="6"/>
        <v>#REF!</v>
      </c>
      <c r="AK33" s="44" t="e">
        <f t="shared" si="6"/>
        <v>#REF!</v>
      </c>
      <c r="AL33" s="44" t="e">
        <f t="shared" si="6"/>
        <v>#REF!</v>
      </c>
      <c r="AM33" s="44" t="e">
        <f t="shared" si="6"/>
        <v>#REF!</v>
      </c>
      <c r="AN33" s="44" t="e">
        <f t="shared" si="6"/>
        <v>#REF!</v>
      </c>
      <c r="AO33" s="44" t="e">
        <f t="shared" si="6"/>
        <v>#REF!</v>
      </c>
      <c r="AQ33" s="75"/>
      <c r="AR33" s="44" t="e">
        <f t="shared" si="7"/>
        <v>#REF!</v>
      </c>
      <c r="AS33" s="44" t="e">
        <f t="shared" si="7"/>
        <v>#REF!</v>
      </c>
      <c r="AT33" s="44" t="e">
        <f t="shared" si="7"/>
        <v>#REF!</v>
      </c>
      <c r="AU33" s="44" t="e">
        <f t="shared" si="7"/>
        <v>#REF!</v>
      </c>
      <c r="AV33" s="44" t="e">
        <f t="shared" si="7"/>
        <v>#REF!</v>
      </c>
      <c r="AW33" s="44" t="e">
        <f t="shared" si="7"/>
        <v>#REF!</v>
      </c>
      <c r="AX33" s="44" t="e">
        <f t="shared" si="7"/>
        <v>#REF!</v>
      </c>
      <c r="AY33" s="44" t="e">
        <f t="shared" si="7"/>
        <v>#REF!</v>
      </c>
      <c r="AZ33" s="44" t="e">
        <f t="shared" si="7"/>
        <v>#REF!</v>
      </c>
      <c r="BA33" s="44" t="e">
        <f t="shared" si="7"/>
        <v>#REF!</v>
      </c>
    </row>
    <row r="34" spans="1:53" hidden="1">
      <c r="A34" s="74" t="s">
        <v>55</v>
      </c>
      <c r="B34" s="74">
        <f>0.39*1.5*(8.5/12)^0.9*(2/3)^0.45</f>
        <v>0.35737873826145539</v>
      </c>
      <c r="C34" s="74"/>
      <c r="AA34" s="97"/>
      <c r="AB34" s="98"/>
      <c r="AC34" s="98"/>
      <c r="AD34" s="98"/>
      <c r="AE34" s="98"/>
      <c r="AQ34" s="75"/>
    </row>
    <row r="35" spans="1:53" hidden="1">
      <c r="A35" s="74" t="s">
        <v>56</v>
      </c>
      <c r="B35" s="74">
        <f>0.39*0.15*(8.5/12)^0.9*(2/3)^0.45</f>
        <v>3.5737873826145544E-2</v>
      </c>
      <c r="C35" s="74"/>
      <c r="AA35" s="97" t="s">
        <v>126</v>
      </c>
      <c r="AB35" s="98" t="s">
        <v>106</v>
      </c>
      <c r="AC35" s="98" t="s">
        <v>107</v>
      </c>
      <c r="AD35" s="98"/>
      <c r="AE35" s="98"/>
      <c r="AQ35" s="75"/>
    </row>
    <row r="36" spans="1:53" hidden="1">
      <c r="AA36" s="97"/>
      <c r="AB36" s="98" t="s">
        <v>108</v>
      </c>
      <c r="AC36" s="98">
        <v>0</v>
      </c>
      <c r="AD36" s="98"/>
      <c r="AE36" s="98"/>
      <c r="AF36" s="44" t="e">
        <f t="shared" ref="AF36:AO44" si="8">AF$9*$AC36</f>
        <v>#REF!</v>
      </c>
      <c r="AG36" s="44" t="e">
        <f t="shared" si="8"/>
        <v>#REF!</v>
      </c>
      <c r="AH36" s="44" t="e">
        <f t="shared" si="8"/>
        <v>#REF!</v>
      </c>
      <c r="AI36" s="44" t="e">
        <f t="shared" si="8"/>
        <v>#REF!</v>
      </c>
      <c r="AJ36" s="44" t="e">
        <f t="shared" si="8"/>
        <v>#REF!</v>
      </c>
      <c r="AK36" s="44" t="e">
        <f t="shared" si="8"/>
        <v>#REF!</v>
      </c>
      <c r="AL36" s="44" t="e">
        <f t="shared" si="8"/>
        <v>#REF!</v>
      </c>
      <c r="AM36" s="44" t="e">
        <f t="shared" si="8"/>
        <v>#REF!</v>
      </c>
      <c r="AN36" s="44" t="e">
        <f t="shared" si="8"/>
        <v>#REF!</v>
      </c>
      <c r="AO36" s="44" t="e">
        <f t="shared" si="8"/>
        <v>#REF!</v>
      </c>
      <c r="AQ36" s="75"/>
      <c r="AR36" s="44" t="e">
        <f t="shared" ref="AR36:BA44" si="9">AR$9*$AC36</f>
        <v>#REF!</v>
      </c>
      <c r="AS36" s="44" t="e">
        <f t="shared" si="9"/>
        <v>#REF!</v>
      </c>
      <c r="AT36" s="44" t="e">
        <f t="shared" si="9"/>
        <v>#REF!</v>
      </c>
      <c r="AU36" s="44" t="e">
        <f t="shared" si="9"/>
        <v>#REF!</v>
      </c>
      <c r="AV36" s="44" t="e">
        <f t="shared" si="9"/>
        <v>#REF!</v>
      </c>
      <c r="AW36" s="44" t="e">
        <f t="shared" si="9"/>
        <v>#REF!</v>
      </c>
      <c r="AX36" s="44" t="e">
        <f t="shared" si="9"/>
        <v>#REF!</v>
      </c>
      <c r="AY36" s="44" t="e">
        <f t="shared" si="9"/>
        <v>#REF!</v>
      </c>
      <c r="AZ36" s="44" t="e">
        <f t="shared" si="9"/>
        <v>#REF!</v>
      </c>
      <c r="BA36" s="44" t="e">
        <f t="shared" si="9"/>
        <v>#REF!</v>
      </c>
    </row>
    <row r="37" spans="1:53" hidden="1">
      <c r="AA37" s="97"/>
      <c r="AB37" s="98" t="s">
        <v>109</v>
      </c>
      <c r="AC37" s="98">
        <v>0</v>
      </c>
      <c r="AD37" s="98"/>
      <c r="AE37" s="98"/>
      <c r="AF37" s="44" t="e">
        <f t="shared" si="8"/>
        <v>#REF!</v>
      </c>
      <c r="AG37" s="44" t="e">
        <f t="shared" si="8"/>
        <v>#REF!</v>
      </c>
      <c r="AH37" s="44" t="e">
        <f t="shared" si="8"/>
        <v>#REF!</v>
      </c>
      <c r="AI37" s="44" t="e">
        <f t="shared" si="8"/>
        <v>#REF!</v>
      </c>
      <c r="AJ37" s="44" t="e">
        <f t="shared" si="8"/>
        <v>#REF!</v>
      </c>
      <c r="AK37" s="44" t="e">
        <f t="shared" si="8"/>
        <v>#REF!</v>
      </c>
      <c r="AL37" s="44" t="e">
        <f t="shared" si="8"/>
        <v>#REF!</v>
      </c>
      <c r="AM37" s="44" t="e">
        <f t="shared" si="8"/>
        <v>#REF!</v>
      </c>
      <c r="AN37" s="44" t="e">
        <f t="shared" si="8"/>
        <v>#REF!</v>
      </c>
      <c r="AO37" s="44" t="e">
        <f t="shared" si="8"/>
        <v>#REF!</v>
      </c>
      <c r="AQ37" s="75"/>
      <c r="AR37" s="44" t="e">
        <f t="shared" si="9"/>
        <v>#REF!</v>
      </c>
      <c r="AS37" s="44" t="e">
        <f t="shared" si="9"/>
        <v>#REF!</v>
      </c>
      <c r="AT37" s="44" t="e">
        <f t="shared" si="9"/>
        <v>#REF!</v>
      </c>
      <c r="AU37" s="44" t="e">
        <f t="shared" si="9"/>
        <v>#REF!</v>
      </c>
      <c r="AV37" s="44" t="e">
        <f t="shared" si="9"/>
        <v>#REF!</v>
      </c>
      <c r="AW37" s="44" t="e">
        <f t="shared" si="9"/>
        <v>#REF!</v>
      </c>
      <c r="AX37" s="44" t="e">
        <f t="shared" si="9"/>
        <v>#REF!</v>
      </c>
      <c r="AY37" s="44" t="e">
        <f t="shared" si="9"/>
        <v>#REF!</v>
      </c>
      <c r="AZ37" s="44" t="e">
        <f t="shared" si="9"/>
        <v>#REF!</v>
      </c>
      <c r="BA37" s="44" t="e">
        <f t="shared" si="9"/>
        <v>#REF!</v>
      </c>
    </row>
    <row r="38" spans="1:53" hidden="1">
      <c r="AA38" s="97"/>
      <c r="AB38" s="98" t="s">
        <v>111</v>
      </c>
      <c r="AC38" s="98">
        <v>0</v>
      </c>
      <c r="AD38" s="98"/>
      <c r="AE38" s="98"/>
      <c r="AF38" s="44" t="e">
        <f t="shared" si="8"/>
        <v>#REF!</v>
      </c>
      <c r="AG38" s="44" t="e">
        <f t="shared" si="8"/>
        <v>#REF!</v>
      </c>
      <c r="AH38" s="44" t="e">
        <f t="shared" si="8"/>
        <v>#REF!</v>
      </c>
      <c r="AI38" s="44" t="e">
        <f t="shared" si="8"/>
        <v>#REF!</v>
      </c>
      <c r="AJ38" s="44" t="e">
        <f t="shared" si="8"/>
        <v>#REF!</v>
      </c>
      <c r="AK38" s="44" t="e">
        <f t="shared" si="8"/>
        <v>#REF!</v>
      </c>
      <c r="AL38" s="44" t="e">
        <f t="shared" si="8"/>
        <v>#REF!</v>
      </c>
      <c r="AM38" s="44" t="e">
        <f t="shared" si="8"/>
        <v>#REF!</v>
      </c>
      <c r="AN38" s="44" t="e">
        <f t="shared" si="8"/>
        <v>#REF!</v>
      </c>
      <c r="AO38" s="44" t="e">
        <f t="shared" si="8"/>
        <v>#REF!</v>
      </c>
      <c r="AQ38" s="75"/>
      <c r="AR38" s="44" t="e">
        <f t="shared" si="9"/>
        <v>#REF!</v>
      </c>
      <c r="AS38" s="44" t="e">
        <f t="shared" si="9"/>
        <v>#REF!</v>
      </c>
      <c r="AT38" s="44" t="e">
        <f t="shared" si="9"/>
        <v>#REF!</v>
      </c>
      <c r="AU38" s="44" t="e">
        <f t="shared" si="9"/>
        <v>#REF!</v>
      </c>
      <c r="AV38" s="44" t="e">
        <f t="shared" si="9"/>
        <v>#REF!</v>
      </c>
      <c r="AW38" s="44" t="e">
        <f t="shared" si="9"/>
        <v>#REF!</v>
      </c>
      <c r="AX38" s="44" t="e">
        <f t="shared" si="9"/>
        <v>#REF!</v>
      </c>
      <c r="AY38" s="44" t="e">
        <f t="shared" si="9"/>
        <v>#REF!</v>
      </c>
      <c r="AZ38" s="44" t="e">
        <f t="shared" si="9"/>
        <v>#REF!</v>
      </c>
      <c r="BA38" s="44" t="e">
        <f t="shared" si="9"/>
        <v>#REF!</v>
      </c>
    </row>
    <row r="39" spans="1:53" hidden="1">
      <c r="AA39" s="97"/>
      <c r="AB39" s="98" t="s">
        <v>112</v>
      </c>
      <c r="AC39" s="98">
        <v>16.541599999999999</v>
      </c>
      <c r="AD39" s="98"/>
      <c r="AE39" s="98"/>
      <c r="AF39" s="44" t="e">
        <f t="shared" si="8"/>
        <v>#REF!</v>
      </c>
      <c r="AG39" s="44" t="e">
        <f t="shared" si="8"/>
        <v>#REF!</v>
      </c>
      <c r="AH39" s="44" t="e">
        <f t="shared" si="8"/>
        <v>#REF!</v>
      </c>
      <c r="AI39" s="44" t="e">
        <f t="shared" si="8"/>
        <v>#REF!</v>
      </c>
      <c r="AJ39" s="44" t="e">
        <f t="shared" si="8"/>
        <v>#REF!</v>
      </c>
      <c r="AK39" s="44" t="e">
        <f t="shared" si="8"/>
        <v>#REF!</v>
      </c>
      <c r="AL39" s="44" t="e">
        <f t="shared" si="8"/>
        <v>#REF!</v>
      </c>
      <c r="AM39" s="44" t="e">
        <f t="shared" si="8"/>
        <v>#REF!</v>
      </c>
      <c r="AN39" s="44" t="e">
        <f t="shared" si="8"/>
        <v>#REF!</v>
      </c>
      <c r="AO39" s="44" t="e">
        <f t="shared" si="8"/>
        <v>#REF!</v>
      </c>
      <c r="AQ39" s="75"/>
      <c r="AR39" s="44" t="e">
        <f t="shared" si="9"/>
        <v>#REF!</v>
      </c>
      <c r="AS39" s="44" t="e">
        <f t="shared" si="9"/>
        <v>#REF!</v>
      </c>
      <c r="AT39" s="44" t="e">
        <f t="shared" si="9"/>
        <v>#REF!</v>
      </c>
      <c r="AU39" s="44" t="e">
        <f t="shared" si="9"/>
        <v>#REF!</v>
      </c>
      <c r="AV39" s="44" t="e">
        <f t="shared" si="9"/>
        <v>#REF!</v>
      </c>
      <c r="AW39" s="44" t="e">
        <f t="shared" si="9"/>
        <v>#REF!</v>
      </c>
      <c r="AX39" s="44" t="e">
        <f t="shared" si="9"/>
        <v>#REF!</v>
      </c>
      <c r="AY39" s="44" t="e">
        <f t="shared" si="9"/>
        <v>#REF!</v>
      </c>
      <c r="AZ39" s="44" t="e">
        <f t="shared" si="9"/>
        <v>#REF!</v>
      </c>
      <c r="BA39" s="44" t="e">
        <f t="shared" si="9"/>
        <v>#REF!</v>
      </c>
    </row>
    <row r="40" spans="1:53" hidden="1">
      <c r="AA40" s="97"/>
      <c r="AB40" s="98" t="s">
        <v>113</v>
      </c>
      <c r="AC40" s="98">
        <v>0</v>
      </c>
      <c r="AD40" s="98"/>
      <c r="AE40" s="98"/>
      <c r="AF40" s="44" t="e">
        <f t="shared" si="8"/>
        <v>#REF!</v>
      </c>
      <c r="AG40" s="44" t="e">
        <f t="shared" si="8"/>
        <v>#REF!</v>
      </c>
      <c r="AH40" s="44" t="e">
        <f t="shared" si="8"/>
        <v>#REF!</v>
      </c>
      <c r="AI40" s="44" t="e">
        <f t="shared" si="8"/>
        <v>#REF!</v>
      </c>
      <c r="AJ40" s="44" t="e">
        <f t="shared" si="8"/>
        <v>#REF!</v>
      </c>
      <c r="AK40" s="44" t="e">
        <f t="shared" si="8"/>
        <v>#REF!</v>
      </c>
      <c r="AL40" s="44" t="e">
        <f t="shared" si="8"/>
        <v>#REF!</v>
      </c>
      <c r="AM40" s="44" t="e">
        <f t="shared" si="8"/>
        <v>#REF!</v>
      </c>
      <c r="AN40" s="44" t="e">
        <f t="shared" si="8"/>
        <v>#REF!</v>
      </c>
      <c r="AO40" s="44" t="e">
        <f t="shared" si="8"/>
        <v>#REF!</v>
      </c>
      <c r="AQ40" s="75"/>
      <c r="AR40" s="44" t="e">
        <f t="shared" si="9"/>
        <v>#REF!</v>
      </c>
      <c r="AS40" s="44" t="e">
        <f t="shared" si="9"/>
        <v>#REF!</v>
      </c>
      <c r="AT40" s="44" t="e">
        <f t="shared" si="9"/>
        <v>#REF!</v>
      </c>
      <c r="AU40" s="44" t="e">
        <f t="shared" si="9"/>
        <v>#REF!</v>
      </c>
      <c r="AV40" s="44" t="e">
        <f t="shared" si="9"/>
        <v>#REF!</v>
      </c>
      <c r="AW40" s="44" t="e">
        <f t="shared" si="9"/>
        <v>#REF!</v>
      </c>
      <c r="AX40" s="44" t="e">
        <f t="shared" si="9"/>
        <v>#REF!</v>
      </c>
      <c r="AY40" s="44" t="e">
        <f t="shared" si="9"/>
        <v>#REF!</v>
      </c>
      <c r="AZ40" s="44" t="e">
        <f t="shared" si="9"/>
        <v>#REF!</v>
      </c>
      <c r="BA40" s="44" t="e">
        <f t="shared" si="9"/>
        <v>#REF!</v>
      </c>
    </row>
    <row r="41" spans="1:53" hidden="1">
      <c r="AA41" s="97"/>
      <c r="AB41" s="98" t="s">
        <v>114</v>
      </c>
      <c r="AC41" s="98">
        <v>0</v>
      </c>
      <c r="AD41" s="98"/>
      <c r="AE41" s="98"/>
      <c r="AF41" s="44" t="e">
        <f t="shared" si="8"/>
        <v>#REF!</v>
      </c>
      <c r="AG41" s="44" t="e">
        <f t="shared" si="8"/>
        <v>#REF!</v>
      </c>
      <c r="AH41" s="44" t="e">
        <f t="shared" si="8"/>
        <v>#REF!</v>
      </c>
      <c r="AI41" s="44" t="e">
        <f t="shared" si="8"/>
        <v>#REF!</v>
      </c>
      <c r="AJ41" s="44" t="e">
        <f t="shared" si="8"/>
        <v>#REF!</v>
      </c>
      <c r="AK41" s="44" t="e">
        <f t="shared" si="8"/>
        <v>#REF!</v>
      </c>
      <c r="AL41" s="44" t="e">
        <f t="shared" si="8"/>
        <v>#REF!</v>
      </c>
      <c r="AM41" s="44" t="e">
        <f t="shared" si="8"/>
        <v>#REF!</v>
      </c>
      <c r="AN41" s="44" t="e">
        <f t="shared" si="8"/>
        <v>#REF!</v>
      </c>
      <c r="AO41" s="44" t="e">
        <f t="shared" si="8"/>
        <v>#REF!</v>
      </c>
      <c r="AQ41" s="75"/>
      <c r="AR41" s="44" t="e">
        <f t="shared" si="9"/>
        <v>#REF!</v>
      </c>
      <c r="AS41" s="44" t="e">
        <f t="shared" si="9"/>
        <v>#REF!</v>
      </c>
      <c r="AT41" s="44" t="e">
        <f t="shared" si="9"/>
        <v>#REF!</v>
      </c>
      <c r="AU41" s="44" t="e">
        <f t="shared" si="9"/>
        <v>#REF!</v>
      </c>
      <c r="AV41" s="44" t="e">
        <f t="shared" si="9"/>
        <v>#REF!</v>
      </c>
      <c r="AW41" s="44" t="e">
        <f t="shared" si="9"/>
        <v>#REF!</v>
      </c>
      <c r="AX41" s="44" t="e">
        <f t="shared" si="9"/>
        <v>#REF!</v>
      </c>
      <c r="AY41" s="44" t="e">
        <f t="shared" si="9"/>
        <v>#REF!</v>
      </c>
      <c r="AZ41" s="44" t="e">
        <f t="shared" si="9"/>
        <v>#REF!</v>
      </c>
      <c r="BA41" s="44" t="e">
        <f t="shared" si="9"/>
        <v>#REF!</v>
      </c>
    </row>
    <row r="42" spans="1:53" hidden="1">
      <c r="AA42" s="97"/>
      <c r="AB42" s="98" t="s">
        <v>115</v>
      </c>
      <c r="AC42" s="98">
        <v>14.601599999999999</v>
      </c>
      <c r="AD42" s="98"/>
      <c r="AE42" s="98"/>
      <c r="AF42" s="44" t="e">
        <f t="shared" si="8"/>
        <v>#REF!</v>
      </c>
      <c r="AG42" s="44" t="e">
        <f t="shared" si="8"/>
        <v>#REF!</v>
      </c>
      <c r="AH42" s="44" t="e">
        <f t="shared" si="8"/>
        <v>#REF!</v>
      </c>
      <c r="AI42" s="44" t="e">
        <f t="shared" si="8"/>
        <v>#REF!</v>
      </c>
      <c r="AJ42" s="44" t="e">
        <f t="shared" si="8"/>
        <v>#REF!</v>
      </c>
      <c r="AK42" s="44" t="e">
        <f t="shared" si="8"/>
        <v>#REF!</v>
      </c>
      <c r="AL42" s="44" t="e">
        <f t="shared" si="8"/>
        <v>#REF!</v>
      </c>
      <c r="AM42" s="44" t="e">
        <f t="shared" si="8"/>
        <v>#REF!</v>
      </c>
      <c r="AN42" s="44" t="e">
        <f t="shared" si="8"/>
        <v>#REF!</v>
      </c>
      <c r="AO42" s="44" t="e">
        <f t="shared" si="8"/>
        <v>#REF!</v>
      </c>
      <c r="AQ42" s="75"/>
      <c r="AR42" s="44" t="e">
        <f t="shared" si="9"/>
        <v>#REF!</v>
      </c>
      <c r="AS42" s="44" t="e">
        <f t="shared" si="9"/>
        <v>#REF!</v>
      </c>
      <c r="AT42" s="44" t="e">
        <f t="shared" si="9"/>
        <v>#REF!</v>
      </c>
      <c r="AU42" s="44" t="e">
        <f t="shared" si="9"/>
        <v>#REF!</v>
      </c>
      <c r="AV42" s="44" t="e">
        <f t="shared" si="9"/>
        <v>#REF!</v>
      </c>
      <c r="AW42" s="44" t="e">
        <f t="shared" si="9"/>
        <v>#REF!</v>
      </c>
      <c r="AX42" s="44" t="e">
        <f t="shared" si="9"/>
        <v>#REF!</v>
      </c>
      <c r="AY42" s="44" t="e">
        <f t="shared" si="9"/>
        <v>#REF!</v>
      </c>
      <c r="AZ42" s="44" t="e">
        <f t="shared" si="9"/>
        <v>#REF!</v>
      </c>
      <c r="BA42" s="44" t="e">
        <f t="shared" si="9"/>
        <v>#REF!</v>
      </c>
    </row>
    <row r="43" spans="1:53" hidden="1">
      <c r="AA43" s="97"/>
      <c r="AB43" s="98" t="s">
        <v>116</v>
      </c>
      <c r="AC43" s="98">
        <v>14.570489999999999</v>
      </c>
      <c r="AD43" s="98"/>
      <c r="AE43" s="98"/>
      <c r="AF43" s="44" t="e">
        <f t="shared" si="8"/>
        <v>#REF!</v>
      </c>
      <c r="AG43" s="44" t="e">
        <f t="shared" si="8"/>
        <v>#REF!</v>
      </c>
      <c r="AH43" s="44" t="e">
        <f t="shared" si="8"/>
        <v>#REF!</v>
      </c>
      <c r="AI43" s="44" t="e">
        <f t="shared" si="8"/>
        <v>#REF!</v>
      </c>
      <c r="AJ43" s="44" t="e">
        <f t="shared" si="8"/>
        <v>#REF!</v>
      </c>
      <c r="AK43" s="44" t="e">
        <f t="shared" si="8"/>
        <v>#REF!</v>
      </c>
      <c r="AL43" s="44" t="e">
        <f t="shared" si="8"/>
        <v>#REF!</v>
      </c>
      <c r="AM43" s="44" t="e">
        <f t="shared" si="8"/>
        <v>#REF!</v>
      </c>
      <c r="AN43" s="44" t="e">
        <f t="shared" si="8"/>
        <v>#REF!</v>
      </c>
      <c r="AO43" s="44" t="e">
        <f t="shared" si="8"/>
        <v>#REF!</v>
      </c>
      <c r="AQ43" s="75"/>
      <c r="AR43" s="44" t="e">
        <f t="shared" si="9"/>
        <v>#REF!</v>
      </c>
      <c r="AS43" s="44" t="e">
        <f t="shared" si="9"/>
        <v>#REF!</v>
      </c>
      <c r="AT43" s="44" t="e">
        <f t="shared" si="9"/>
        <v>#REF!</v>
      </c>
      <c r="AU43" s="44" t="e">
        <f t="shared" si="9"/>
        <v>#REF!</v>
      </c>
      <c r="AV43" s="44" t="e">
        <f t="shared" si="9"/>
        <v>#REF!</v>
      </c>
      <c r="AW43" s="44" t="e">
        <f t="shared" si="9"/>
        <v>#REF!</v>
      </c>
      <c r="AX43" s="44" t="e">
        <f t="shared" si="9"/>
        <v>#REF!</v>
      </c>
      <c r="AY43" s="44" t="e">
        <f t="shared" si="9"/>
        <v>#REF!</v>
      </c>
      <c r="AZ43" s="44" t="e">
        <f t="shared" si="9"/>
        <v>#REF!</v>
      </c>
      <c r="BA43" s="44" t="e">
        <f t="shared" si="9"/>
        <v>#REF!</v>
      </c>
    </row>
    <row r="44" spans="1:53" hidden="1">
      <c r="AA44" s="97"/>
      <c r="AB44" s="98" t="s">
        <v>117</v>
      </c>
      <c r="AC44" s="98">
        <v>14.14584</v>
      </c>
      <c r="AD44" s="98"/>
      <c r="AE44" s="98"/>
      <c r="AF44" s="44" t="e">
        <f t="shared" si="8"/>
        <v>#REF!</v>
      </c>
      <c r="AG44" s="44" t="e">
        <f t="shared" si="8"/>
        <v>#REF!</v>
      </c>
      <c r="AH44" s="44" t="e">
        <f t="shared" si="8"/>
        <v>#REF!</v>
      </c>
      <c r="AI44" s="44" t="e">
        <f t="shared" si="8"/>
        <v>#REF!</v>
      </c>
      <c r="AJ44" s="44" t="e">
        <f t="shared" si="8"/>
        <v>#REF!</v>
      </c>
      <c r="AK44" s="44" t="e">
        <f t="shared" si="8"/>
        <v>#REF!</v>
      </c>
      <c r="AL44" s="44" t="e">
        <f t="shared" si="8"/>
        <v>#REF!</v>
      </c>
      <c r="AM44" s="44" t="e">
        <f t="shared" si="8"/>
        <v>#REF!</v>
      </c>
      <c r="AN44" s="44" t="e">
        <f t="shared" si="8"/>
        <v>#REF!</v>
      </c>
      <c r="AO44" s="44" t="e">
        <f t="shared" si="8"/>
        <v>#REF!</v>
      </c>
      <c r="AQ44" s="75"/>
      <c r="AR44" s="44" t="e">
        <f t="shared" si="9"/>
        <v>#REF!</v>
      </c>
      <c r="AS44" s="44" t="e">
        <f t="shared" si="9"/>
        <v>#REF!</v>
      </c>
      <c r="AT44" s="44" t="e">
        <f t="shared" si="9"/>
        <v>#REF!</v>
      </c>
      <c r="AU44" s="44" t="e">
        <f t="shared" si="9"/>
        <v>#REF!</v>
      </c>
      <c r="AV44" s="44" t="e">
        <f t="shared" si="9"/>
        <v>#REF!</v>
      </c>
      <c r="AW44" s="44" t="e">
        <f t="shared" si="9"/>
        <v>#REF!</v>
      </c>
      <c r="AX44" s="44" t="e">
        <f t="shared" si="9"/>
        <v>#REF!</v>
      </c>
      <c r="AY44" s="44" t="e">
        <f t="shared" si="9"/>
        <v>#REF!</v>
      </c>
      <c r="AZ44" s="44" t="e">
        <f t="shared" si="9"/>
        <v>#REF!</v>
      </c>
      <c r="BA44" s="44" t="e">
        <f t="shared" si="9"/>
        <v>#REF!</v>
      </c>
    </row>
    <row r="45" spans="1:53" hidden="1">
      <c r="AQ45" s="75"/>
    </row>
    <row r="46" spans="1:53" hidden="1">
      <c r="AQ46" s="75"/>
    </row>
    <row r="47" spans="1:53" ht="63.75" hidden="1">
      <c r="AA47" s="99" t="s">
        <v>127</v>
      </c>
      <c r="AB47" s="100"/>
      <c r="AC47" s="101"/>
      <c r="AD47" s="101"/>
      <c r="AE47" s="101"/>
      <c r="AF47" s="52" t="s">
        <v>51</v>
      </c>
      <c r="AG47" s="52" t="s">
        <v>66</v>
      </c>
      <c r="AH47" s="52" t="s">
        <v>53</v>
      </c>
      <c r="AI47" s="52" t="s">
        <v>54</v>
      </c>
      <c r="AJ47" s="52" t="s">
        <v>55</v>
      </c>
      <c r="AK47" s="52" t="s">
        <v>56</v>
      </c>
      <c r="AL47" s="53" t="s">
        <v>68</v>
      </c>
      <c r="AM47" s="53" t="s">
        <v>69</v>
      </c>
      <c r="AN47" s="53" t="s">
        <v>57</v>
      </c>
      <c r="AO47" s="53" t="s">
        <v>58</v>
      </c>
      <c r="AP47" s="53"/>
      <c r="AQ47" s="95"/>
      <c r="AR47" s="52" t="s">
        <v>51</v>
      </c>
      <c r="AS47" s="52" t="s">
        <v>66</v>
      </c>
      <c r="AT47" s="52" t="s">
        <v>67</v>
      </c>
      <c r="AU47" s="52" t="s">
        <v>54</v>
      </c>
      <c r="AV47" s="52" t="s">
        <v>55</v>
      </c>
      <c r="AW47" s="52" t="s">
        <v>56</v>
      </c>
      <c r="AX47" s="53" t="s">
        <v>68</v>
      </c>
      <c r="AY47" s="53" t="s">
        <v>69</v>
      </c>
      <c r="AZ47" s="96" t="s">
        <v>57</v>
      </c>
      <c r="BA47" s="52" t="s">
        <v>58</v>
      </c>
    </row>
    <row r="48" spans="1:53" hidden="1">
      <c r="AA48" s="102" t="s">
        <v>128</v>
      </c>
      <c r="AB48" s="103"/>
      <c r="AG48" s="104"/>
      <c r="AQ48" s="75"/>
    </row>
    <row r="49" spans="27:53" hidden="1">
      <c r="AA49" s="105" t="s">
        <v>105</v>
      </c>
      <c r="AB49" s="103"/>
      <c r="AF49" s="104" t="e">
        <f t="shared" ref="AF49:AO49" si="10">AF14+AF16+AF17</f>
        <v>#REF!</v>
      </c>
      <c r="AG49" s="104" t="e">
        <f t="shared" si="10"/>
        <v>#REF!</v>
      </c>
      <c r="AH49" s="104" t="e">
        <f t="shared" si="10"/>
        <v>#REF!</v>
      </c>
      <c r="AI49" s="104" t="e">
        <f t="shared" si="10"/>
        <v>#REF!</v>
      </c>
      <c r="AJ49" s="104" t="e">
        <f t="shared" si="10"/>
        <v>#REF!</v>
      </c>
      <c r="AK49" s="104" t="e">
        <f t="shared" si="10"/>
        <v>#REF!</v>
      </c>
      <c r="AL49" s="104" t="e">
        <f t="shared" si="10"/>
        <v>#REF!</v>
      </c>
      <c r="AM49" s="104" t="e">
        <f t="shared" si="10"/>
        <v>#REF!</v>
      </c>
      <c r="AN49" s="104" t="e">
        <f t="shared" si="10"/>
        <v>#REF!</v>
      </c>
      <c r="AO49" s="104" t="e">
        <f t="shared" si="10"/>
        <v>#REF!</v>
      </c>
      <c r="AP49" s="104"/>
      <c r="AQ49" s="104"/>
      <c r="AR49" s="104" t="e">
        <f t="shared" ref="AR49:BA49" si="11">AR14+AR16+AR17</f>
        <v>#REF!</v>
      </c>
      <c r="AS49" s="104" t="e">
        <f t="shared" si="11"/>
        <v>#REF!</v>
      </c>
      <c r="AT49" s="104" t="e">
        <f t="shared" si="11"/>
        <v>#REF!</v>
      </c>
      <c r="AU49" s="104" t="e">
        <f t="shared" si="11"/>
        <v>#REF!</v>
      </c>
      <c r="AV49" s="104" t="e">
        <f t="shared" si="11"/>
        <v>#REF!</v>
      </c>
      <c r="AW49" s="104" t="e">
        <f t="shared" si="11"/>
        <v>#REF!</v>
      </c>
      <c r="AX49" s="104" t="e">
        <f t="shared" si="11"/>
        <v>#REF!</v>
      </c>
      <c r="AY49" s="104" t="e">
        <f t="shared" si="11"/>
        <v>#REF!</v>
      </c>
      <c r="AZ49" s="104" t="e">
        <f t="shared" si="11"/>
        <v>#REF!</v>
      </c>
      <c r="BA49" s="104" t="e">
        <f t="shared" si="11"/>
        <v>#REF!</v>
      </c>
    </row>
    <row r="50" spans="27:53" hidden="1">
      <c r="AA50" s="105" t="s">
        <v>118</v>
      </c>
      <c r="AB50" s="103"/>
      <c r="AF50" s="104" t="e">
        <f t="shared" ref="AF50:AO50" si="12">AF25+AF27+AF28</f>
        <v>#REF!</v>
      </c>
      <c r="AG50" s="104" t="e">
        <f t="shared" si="12"/>
        <v>#REF!</v>
      </c>
      <c r="AH50" s="104" t="e">
        <f t="shared" si="12"/>
        <v>#REF!</v>
      </c>
      <c r="AI50" s="104" t="e">
        <f t="shared" si="12"/>
        <v>#REF!</v>
      </c>
      <c r="AJ50" s="104" t="e">
        <f t="shared" si="12"/>
        <v>#REF!</v>
      </c>
      <c r="AK50" s="104" t="e">
        <f t="shared" si="12"/>
        <v>#REF!</v>
      </c>
      <c r="AL50" s="104" t="e">
        <f t="shared" si="12"/>
        <v>#REF!</v>
      </c>
      <c r="AM50" s="104" t="e">
        <f t="shared" si="12"/>
        <v>#REF!</v>
      </c>
      <c r="AN50" s="104" t="e">
        <f t="shared" si="12"/>
        <v>#REF!</v>
      </c>
      <c r="AO50" s="104" t="e">
        <f t="shared" si="12"/>
        <v>#REF!</v>
      </c>
      <c r="AP50" s="104"/>
      <c r="AQ50" s="104"/>
      <c r="AR50" s="104" t="e">
        <f t="shared" ref="AR50:BA50" si="13">AR25+AR27+AR28</f>
        <v>#REF!</v>
      </c>
      <c r="AS50" s="104" t="e">
        <f t="shared" si="13"/>
        <v>#REF!</v>
      </c>
      <c r="AT50" s="104" t="e">
        <f t="shared" si="13"/>
        <v>#REF!</v>
      </c>
      <c r="AU50" s="104" t="e">
        <f t="shared" si="13"/>
        <v>#REF!</v>
      </c>
      <c r="AV50" s="104" t="e">
        <f t="shared" si="13"/>
        <v>#REF!</v>
      </c>
      <c r="AW50" s="104" t="e">
        <f t="shared" si="13"/>
        <v>#REF!</v>
      </c>
      <c r="AX50" s="104" t="e">
        <f t="shared" si="13"/>
        <v>#REF!</v>
      </c>
      <c r="AY50" s="104" t="e">
        <f t="shared" si="13"/>
        <v>#REF!</v>
      </c>
      <c r="AZ50" s="104" t="e">
        <f t="shared" si="13"/>
        <v>#REF!</v>
      </c>
      <c r="BA50" s="104" t="e">
        <f t="shared" si="13"/>
        <v>#REF!</v>
      </c>
    </row>
    <row r="51" spans="27:53" hidden="1">
      <c r="AA51" s="105" t="s">
        <v>126</v>
      </c>
      <c r="AB51" s="103"/>
      <c r="AF51" s="104" t="e">
        <f t="shared" ref="AF51:AO51" si="14">AF36+AF38+AF39</f>
        <v>#REF!</v>
      </c>
      <c r="AG51" s="104" t="e">
        <f t="shared" si="14"/>
        <v>#REF!</v>
      </c>
      <c r="AH51" s="104" t="e">
        <f t="shared" si="14"/>
        <v>#REF!</v>
      </c>
      <c r="AI51" s="104" t="e">
        <f t="shared" si="14"/>
        <v>#REF!</v>
      </c>
      <c r="AJ51" s="104" t="e">
        <f t="shared" si="14"/>
        <v>#REF!</v>
      </c>
      <c r="AK51" s="104" t="e">
        <f t="shared" si="14"/>
        <v>#REF!</v>
      </c>
      <c r="AL51" s="104" t="e">
        <f t="shared" si="14"/>
        <v>#REF!</v>
      </c>
      <c r="AM51" s="104" t="e">
        <f t="shared" si="14"/>
        <v>#REF!</v>
      </c>
      <c r="AN51" s="104" t="e">
        <f t="shared" si="14"/>
        <v>#REF!</v>
      </c>
      <c r="AO51" s="104" t="e">
        <f t="shared" si="14"/>
        <v>#REF!</v>
      </c>
      <c r="AP51" s="104"/>
      <c r="AQ51" s="104"/>
      <c r="AR51" s="104" t="e">
        <f t="shared" ref="AR51:BA51" si="15">AR36+AR38+AR39</f>
        <v>#REF!</v>
      </c>
      <c r="AS51" s="104" t="e">
        <f t="shared" si="15"/>
        <v>#REF!</v>
      </c>
      <c r="AT51" s="104" t="e">
        <f t="shared" si="15"/>
        <v>#REF!</v>
      </c>
      <c r="AU51" s="104" t="e">
        <f t="shared" si="15"/>
        <v>#REF!</v>
      </c>
      <c r="AV51" s="104" t="e">
        <f t="shared" si="15"/>
        <v>#REF!</v>
      </c>
      <c r="AW51" s="104" t="e">
        <f t="shared" si="15"/>
        <v>#REF!</v>
      </c>
      <c r="AX51" s="104" t="e">
        <f t="shared" si="15"/>
        <v>#REF!</v>
      </c>
      <c r="AY51" s="104" t="e">
        <f t="shared" si="15"/>
        <v>#REF!</v>
      </c>
      <c r="AZ51" s="104" t="e">
        <f t="shared" si="15"/>
        <v>#REF!</v>
      </c>
      <c r="BA51" s="104" t="e">
        <f t="shared" si="15"/>
        <v>#REF!</v>
      </c>
    </row>
    <row r="52" spans="27:53" hidden="1">
      <c r="AA52" s="102" t="s">
        <v>129</v>
      </c>
      <c r="AB52" s="103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</row>
    <row r="53" spans="27:53" hidden="1">
      <c r="AA53" s="105" t="s">
        <v>105</v>
      </c>
      <c r="AB53" s="103"/>
      <c r="AF53" s="104" t="e">
        <f t="shared" ref="AF53:AO53" si="16">AF14+AF16+AF18+AF20</f>
        <v>#REF!</v>
      </c>
      <c r="AG53" s="104" t="e">
        <f t="shared" si="16"/>
        <v>#REF!</v>
      </c>
      <c r="AH53" s="104" t="e">
        <f t="shared" si="16"/>
        <v>#REF!</v>
      </c>
      <c r="AI53" s="104" t="e">
        <f t="shared" si="16"/>
        <v>#REF!</v>
      </c>
      <c r="AJ53" s="104" t="e">
        <f t="shared" si="16"/>
        <v>#REF!</v>
      </c>
      <c r="AK53" s="104" t="e">
        <f t="shared" si="16"/>
        <v>#REF!</v>
      </c>
      <c r="AL53" s="104" t="e">
        <f t="shared" si="16"/>
        <v>#REF!</v>
      </c>
      <c r="AM53" s="104" t="e">
        <f t="shared" si="16"/>
        <v>#REF!</v>
      </c>
      <c r="AN53" s="104" t="e">
        <f t="shared" si="16"/>
        <v>#REF!</v>
      </c>
      <c r="AO53" s="104" t="e">
        <f t="shared" si="16"/>
        <v>#REF!</v>
      </c>
      <c r="AP53" s="104"/>
      <c r="AQ53" s="104"/>
      <c r="AR53" s="104" t="e">
        <f t="shared" ref="AR53:BA53" si="17">AR14+AR16+AR18+AR20</f>
        <v>#REF!</v>
      </c>
      <c r="AS53" s="104" t="e">
        <f t="shared" si="17"/>
        <v>#REF!</v>
      </c>
      <c r="AT53" s="104" t="e">
        <f t="shared" si="17"/>
        <v>#REF!</v>
      </c>
      <c r="AU53" s="104" t="e">
        <f t="shared" si="17"/>
        <v>#REF!</v>
      </c>
      <c r="AV53" s="104" t="e">
        <f t="shared" si="17"/>
        <v>#REF!</v>
      </c>
      <c r="AW53" s="104" t="e">
        <f t="shared" si="17"/>
        <v>#REF!</v>
      </c>
      <c r="AX53" s="104" t="e">
        <f t="shared" si="17"/>
        <v>#REF!</v>
      </c>
      <c r="AY53" s="104" t="e">
        <f t="shared" si="17"/>
        <v>#REF!</v>
      </c>
      <c r="AZ53" s="104" t="e">
        <f t="shared" si="17"/>
        <v>#REF!</v>
      </c>
      <c r="BA53" s="104" t="e">
        <f t="shared" si="17"/>
        <v>#REF!</v>
      </c>
    </row>
    <row r="54" spans="27:53" hidden="1">
      <c r="AA54" s="105" t="s">
        <v>118</v>
      </c>
      <c r="AB54" s="103"/>
      <c r="AF54" s="104" t="e">
        <f t="shared" ref="AF54:AO54" si="18">AF25+AF27+AF29+AF31</f>
        <v>#REF!</v>
      </c>
      <c r="AG54" s="104" t="e">
        <f t="shared" si="18"/>
        <v>#REF!</v>
      </c>
      <c r="AH54" s="104" t="e">
        <f t="shared" si="18"/>
        <v>#REF!</v>
      </c>
      <c r="AI54" s="104" t="e">
        <f t="shared" si="18"/>
        <v>#REF!</v>
      </c>
      <c r="AJ54" s="104" t="e">
        <f t="shared" si="18"/>
        <v>#REF!</v>
      </c>
      <c r="AK54" s="104" t="e">
        <f t="shared" si="18"/>
        <v>#REF!</v>
      </c>
      <c r="AL54" s="104" t="e">
        <f t="shared" si="18"/>
        <v>#REF!</v>
      </c>
      <c r="AM54" s="104" t="e">
        <f t="shared" si="18"/>
        <v>#REF!</v>
      </c>
      <c r="AN54" s="104" t="e">
        <f t="shared" si="18"/>
        <v>#REF!</v>
      </c>
      <c r="AO54" s="104" t="e">
        <f t="shared" si="18"/>
        <v>#REF!</v>
      </c>
      <c r="AP54" s="104"/>
      <c r="AQ54" s="104"/>
      <c r="AR54" s="104" t="e">
        <f t="shared" ref="AR54:BA54" si="19">AR25+AR27+AR29+AR31</f>
        <v>#REF!</v>
      </c>
      <c r="AS54" s="104" t="e">
        <f t="shared" si="19"/>
        <v>#REF!</v>
      </c>
      <c r="AT54" s="104" t="e">
        <f t="shared" si="19"/>
        <v>#REF!</v>
      </c>
      <c r="AU54" s="104" t="e">
        <f t="shared" si="19"/>
        <v>#REF!</v>
      </c>
      <c r="AV54" s="104" t="e">
        <f t="shared" si="19"/>
        <v>#REF!</v>
      </c>
      <c r="AW54" s="104" t="e">
        <f t="shared" si="19"/>
        <v>#REF!</v>
      </c>
      <c r="AX54" s="104" t="e">
        <f t="shared" si="19"/>
        <v>#REF!</v>
      </c>
      <c r="AY54" s="104" t="e">
        <f t="shared" si="19"/>
        <v>#REF!</v>
      </c>
      <c r="AZ54" s="104" t="e">
        <f t="shared" si="19"/>
        <v>#REF!</v>
      </c>
      <c r="BA54" s="104" t="e">
        <f t="shared" si="19"/>
        <v>#REF!</v>
      </c>
    </row>
    <row r="55" spans="27:53" hidden="1">
      <c r="AA55" s="105" t="s">
        <v>126</v>
      </c>
      <c r="AB55" s="103"/>
      <c r="AF55" s="104" t="e">
        <f t="shared" ref="AF55:AO55" si="20">AF36+AF38+AF40+AF42</f>
        <v>#REF!</v>
      </c>
      <c r="AG55" s="104" t="e">
        <f t="shared" si="20"/>
        <v>#REF!</v>
      </c>
      <c r="AH55" s="104" t="e">
        <f t="shared" si="20"/>
        <v>#REF!</v>
      </c>
      <c r="AI55" s="104" t="e">
        <f t="shared" si="20"/>
        <v>#REF!</v>
      </c>
      <c r="AJ55" s="104" t="e">
        <f t="shared" si="20"/>
        <v>#REF!</v>
      </c>
      <c r="AK55" s="104" t="e">
        <f t="shared" si="20"/>
        <v>#REF!</v>
      </c>
      <c r="AL55" s="104" t="e">
        <f t="shared" si="20"/>
        <v>#REF!</v>
      </c>
      <c r="AM55" s="104" t="e">
        <f t="shared" si="20"/>
        <v>#REF!</v>
      </c>
      <c r="AN55" s="104" t="e">
        <f t="shared" si="20"/>
        <v>#REF!</v>
      </c>
      <c r="AO55" s="104" t="e">
        <f t="shared" si="20"/>
        <v>#REF!</v>
      </c>
      <c r="AP55" s="104"/>
      <c r="AQ55" s="104"/>
      <c r="AR55" s="104" t="e">
        <f t="shared" ref="AR55:BA55" si="21">AR36+AR38+AR40+AR42</f>
        <v>#REF!</v>
      </c>
      <c r="AS55" s="104" t="e">
        <f t="shared" si="21"/>
        <v>#REF!</v>
      </c>
      <c r="AT55" s="104" t="e">
        <f t="shared" si="21"/>
        <v>#REF!</v>
      </c>
      <c r="AU55" s="104" t="e">
        <f t="shared" si="21"/>
        <v>#REF!</v>
      </c>
      <c r="AV55" s="104" t="e">
        <f t="shared" si="21"/>
        <v>#REF!</v>
      </c>
      <c r="AW55" s="104" t="e">
        <f t="shared" si="21"/>
        <v>#REF!</v>
      </c>
      <c r="AX55" s="104" t="e">
        <f t="shared" si="21"/>
        <v>#REF!</v>
      </c>
      <c r="AY55" s="104" t="e">
        <f t="shared" si="21"/>
        <v>#REF!</v>
      </c>
      <c r="AZ55" s="104" t="e">
        <f t="shared" si="21"/>
        <v>#REF!</v>
      </c>
      <c r="BA55" s="104" t="e">
        <f t="shared" si="21"/>
        <v>#REF!</v>
      </c>
    </row>
    <row r="56" spans="27:53" hidden="1">
      <c r="AA56" s="102" t="s">
        <v>130</v>
      </c>
      <c r="AB56" s="103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</row>
    <row r="57" spans="27:53" hidden="1">
      <c r="AA57" s="105" t="s">
        <v>105</v>
      </c>
      <c r="AB57" s="103"/>
      <c r="AF57" s="104" t="e">
        <f t="shared" ref="AF57:AO57" si="22">AF14+AF16+AF18+AF19+AF21</f>
        <v>#REF!</v>
      </c>
      <c r="AG57" s="104" t="e">
        <f t="shared" si="22"/>
        <v>#REF!</v>
      </c>
      <c r="AH57" s="104" t="e">
        <f t="shared" si="22"/>
        <v>#REF!</v>
      </c>
      <c r="AI57" s="104" t="e">
        <f t="shared" si="22"/>
        <v>#REF!</v>
      </c>
      <c r="AJ57" s="104" t="e">
        <f t="shared" si="22"/>
        <v>#REF!</v>
      </c>
      <c r="AK57" s="104" t="e">
        <f t="shared" si="22"/>
        <v>#REF!</v>
      </c>
      <c r="AL57" s="104" t="e">
        <f t="shared" si="22"/>
        <v>#REF!</v>
      </c>
      <c r="AM57" s="104" t="e">
        <f t="shared" si="22"/>
        <v>#REF!</v>
      </c>
      <c r="AN57" s="104" t="e">
        <f t="shared" si="22"/>
        <v>#REF!</v>
      </c>
      <c r="AO57" s="104" t="e">
        <f t="shared" si="22"/>
        <v>#REF!</v>
      </c>
      <c r="AP57" s="104"/>
      <c r="AQ57" s="104"/>
      <c r="AR57" s="104" t="e">
        <f t="shared" ref="AR57:BA57" si="23">AR14+AR16+AR18+AR19+AR21</f>
        <v>#REF!</v>
      </c>
      <c r="AS57" s="104" t="e">
        <f t="shared" si="23"/>
        <v>#REF!</v>
      </c>
      <c r="AT57" s="104" t="e">
        <f t="shared" si="23"/>
        <v>#REF!</v>
      </c>
      <c r="AU57" s="104" t="e">
        <f t="shared" si="23"/>
        <v>#REF!</v>
      </c>
      <c r="AV57" s="104" t="e">
        <f t="shared" si="23"/>
        <v>#REF!</v>
      </c>
      <c r="AW57" s="104" t="e">
        <f t="shared" si="23"/>
        <v>#REF!</v>
      </c>
      <c r="AX57" s="104" t="e">
        <f t="shared" si="23"/>
        <v>#REF!</v>
      </c>
      <c r="AY57" s="104" t="e">
        <f t="shared" si="23"/>
        <v>#REF!</v>
      </c>
      <c r="AZ57" s="104" t="e">
        <f t="shared" si="23"/>
        <v>#REF!</v>
      </c>
      <c r="BA57" s="104" t="e">
        <f t="shared" si="23"/>
        <v>#REF!</v>
      </c>
    </row>
    <row r="58" spans="27:53" hidden="1">
      <c r="AA58" s="105" t="s">
        <v>118</v>
      </c>
      <c r="AB58" s="103"/>
      <c r="AF58" s="104" t="e">
        <f t="shared" ref="AF58:AO58" si="24">AF25+AF27+AF29+AF30+AF32</f>
        <v>#REF!</v>
      </c>
      <c r="AG58" s="104" t="e">
        <f t="shared" si="24"/>
        <v>#REF!</v>
      </c>
      <c r="AH58" s="104" t="e">
        <f t="shared" si="24"/>
        <v>#REF!</v>
      </c>
      <c r="AI58" s="104" t="e">
        <f t="shared" si="24"/>
        <v>#REF!</v>
      </c>
      <c r="AJ58" s="104" t="e">
        <f t="shared" si="24"/>
        <v>#REF!</v>
      </c>
      <c r="AK58" s="104" t="e">
        <f t="shared" si="24"/>
        <v>#REF!</v>
      </c>
      <c r="AL58" s="104" t="e">
        <f t="shared" si="24"/>
        <v>#REF!</v>
      </c>
      <c r="AM58" s="104" t="e">
        <f t="shared" si="24"/>
        <v>#REF!</v>
      </c>
      <c r="AN58" s="104" t="e">
        <f t="shared" si="24"/>
        <v>#REF!</v>
      </c>
      <c r="AO58" s="104" t="e">
        <f t="shared" si="24"/>
        <v>#REF!</v>
      </c>
      <c r="AP58" s="104"/>
      <c r="AQ58" s="104"/>
      <c r="AR58" s="104" t="e">
        <f t="shared" ref="AR58:BA58" si="25">AR25+AR27+AR29+AR30+AR32</f>
        <v>#REF!</v>
      </c>
      <c r="AS58" s="104" t="e">
        <f t="shared" si="25"/>
        <v>#REF!</v>
      </c>
      <c r="AT58" s="104" t="e">
        <f t="shared" si="25"/>
        <v>#REF!</v>
      </c>
      <c r="AU58" s="104" t="e">
        <f t="shared" si="25"/>
        <v>#REF!</v>
      </c>
      <c r="AV58" s="104" t="e">
        <f t="shared" si="25"/>
        <v>#REF!</v>
      </c>
      <c r="AW58" s="104" t="e">
        <f t="shared" si="25"/>
        <v>#REF!</v>
      </c>
      <c r="AX58" s="104" t="e">
        <f t="shared" si="25"/>
        <v>#REF!</v>
      </c>
      <c r="AY58" s="104" t="e">
        <f t="shared" si="25"/>
        <v>#REF!</v>
      </c>
      <c r="AZ58" s="104" t="e">
        <f t="shared" si="25"/>
        <v>#REF!</v>
      </c>
      <c r="BA58" s="104" t="e">
        <f t="shared" si="25"/>
        <v>#REF!</v>
      </c>
    </row>
    <row r="59" spans="27:53" hidden="1">
      <c r="AA59" s="105" t="s">
        <v>126</v>
      </c>
      <c r="AB59" s="103"/>
      <c r="AF59" s="104" t="e">
        <f t="shared" ref="AF59:AO59" si="26">AF36+AF38+AF40+AF41+AF43</f>
        <v>#REF!</v>
      </c>
      <c r="AG59" s="104" t="e">
        <f t="shared" si="26"/>
        <v>#REF!</v>
      </c>
      <c r="AH59" s="104" t="e">
        <f t="shared" si="26"/>
        <v>#REF!</v>
      </c>
      <c r="AI59" s="104" t="e">
        <f t="shared" si="26"/>
        <v>#REF!</v>
      </c>
      <c r="AJ59" s="104" t="e">
        <f t="shared" si="26"/>
        <v>#REF!</v>
      </c>
      <c r="AK59" s="104" t="e">
        <f t="shared" si="26"/>
        <v>#REF!</v>
      </c>
      <c r="AL59" s="104" t="e">
        <f t="shared" si="26"/>
        <v>#REF!</v>
      </c>
      <c r="AM59" s="104" t="e">
        <f t="shared" si="26"/>
        <v>#REF!</v>
      </c>
      <c r="AN59" s="104" t="e">
        <f t="shared" si="26"/>
        <v>#REF!</v>
      </c>
      <c r="AO59" s="104" t="e">
        <f t="shared" si="26"/>
        <v>#REF!</v>
      </c>
      <c r="AP59" s="104"/>
      <c r="AQ59" s="104"/>
      <c r="AR59" s="104" t="e">
        <f t="shared" ref="AR59:BA59" si="27">AR36+AR38+AR40+AR41+AR43</f>
        <v>#REF!</v>
      </c>
      <c r="AS59" s="104" t="e">
        <f t="shared" si="27"/>
        <v>#REF!</v>
      </c>
      <c r="AT59" s="104" t="e">
        <f t="shared" si="27"/>
        <v>#REF!</v>
      </c>
      <c r="AU59" s="104" t="e">
        <f t="shared" si="27"/>
        <v>#REF!</v>
      </c>
      <c r="AV59" s="104" t="e">
        <f t="shared" si="27"/>
        <v>#REF!</v>
      </c>
      <c r="AW59" s="104" t="e">
        <f t="shared" si="27"/>
        <v>#REF!</v>
      </c>
      <c r="AX59" s="104" t="e">
        <f t="shared" si="27"/>
        <v>#REF!</v>
      </c>
      <c r="AY59" s="104" t="e">
        <f t="shared" si="27"/>
        <v>#REF!</v>
      </c>
      <c r="AZ59" s="104" t="e">
        <f t="shared" si="27"/>
        <v>#REF!</v>
      </c>
      <c r="BA59" s="104" t="e">
        <f t="shared" si="27"/>
        <v>#REF!</v>
      </c>
    </row>
    <row r="60" spans="27:53" hidden="1">
      <c r="AA60" s="102" t="s">
        <v>131</v>
      </c>
      <c r="AB60" s="103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</row>
    <row r="61" spans="27:53" hidden="1">
      <c r="AA61" s="105" t="s">
        <v>105</v>
      </c>
      <c r="AB61" s="103"/>
      <c r="AF61" s="104" t="e">
        <f t="shared" ref="AF61:AO61" si="28">AF14+AF16+AF18+AF19+AF22</f>
        <v>#REF!</v>
      </c>
      <c r="AG61" s="104" t="e">
        <f t="shared" si="28"/>
        <v>#REF!</v>
      </c>
      <c r="AH61" s="104" t="e">
        <f t="shared" si="28"/>
        <v>#REF!</v>
      </c>
      <c r="AI61" s="104" t="e">
        <f t="shared" si="28"/>
        <v>#REF!</v>
      </c>
      <c r="AJ61" s="104" t="e">
        <f t="shared" si="28"/>
        <v>#REF!</v>
      </c>
      <c r="AK61" s="104" t="e">
        <f t="shared" si="28"/>
        <v>#REF!</v>
      </c>
      <c r="AL61" s="104" t="e">
        <f t="shared" si="28"/>
        <v>#REF!</v>
      </c>
      <c r="AM61" s="104" t="e">
        <f t="shared" si="28"/>
        <v>#REF!</v>
      </c>
      <c r="AN61" s="104" t="e">
        <f t="shared" si="28"/>
        <v>#REF!</v>
      </c>
      <c r="AO61" s="104" t="e">
        <f t="shared" si="28"/>
        <v>#REF!</v>
      </c>
      <c r="AP61" s="104"/>
      <c r="AQ61" s="104"/>
      <c r="AR61" s="104" t="e">
        <f t="shared" ref="AR61:BA61" si="29">AR14+AR16+AR18+AR19+AR22</f>
        <v>#REF!</v>
      </c>
      <c r="AS61" s="104" t="e">
        <f t="shared" si="29"/>
        <v>#REF!</v>
      </c>
      <c r="AT61" s="104" t="e">
        <f t="shared" si="29"/>
        <v>#REF!</v>
      </c>
      <c r="AU61" s="104" t="e">
        <f t="shared" si="29"/>
        <v>#REF!</v>
      </c>
      <c r="AV61" s="104" t="e">
        <f t="shared" si="29"/>
        <v>#REF!</v>
      </c>
      <c r="AW61" s="104" t="e">
        <f t="shared" si="29"/>
        <v>#REF!</v>
      </c>
      <c r="AX61" s="104" t="e">
        <f t="shared" si="29"/>
        <v>#REF!</v>
      </c>
      <c r="AY61" s="104" t="e">
        <f t="shared" si="29"/>
        <v>#REF!</v>
      </c>
      <c r="AZ61" s="104" t="e">
        <f t="shared" si="29"/>
        <v>#REF!</v>
      </c>
      <c r="BA61" s="104" t="e">
        <f t="shared" si="29"/>
        <v>#REF!</v>
      </c>
    </row>
    <row r="62" spans="27:53" hidden="1">
      <c r="AA62" s="105" t="s">
        <v>118</v>
      </c>
      <c r="AB62" s="103"/>
      <c r="AF62" s="104" t="e">
        <f t="shared" ref="AF62:AO62" si="30">AF25+AF27+AF29+AF30+AF33</f>
        <v>#REF!</v>
      </c>
      <c r="AG62" s="104" t="e">
        <f t="shared" si="30"/>
        <v>#REF!</v>
      </c>
      <c r="AH62" s="104" t="e">
        <f t="shared" si="30"/>
        <v>#REF!</v>
      </c>
      <c r="AI62" s="104" t="e">
        <f t="shared" si="30"/>
        <v>#REF!</v>
      </c>
      <c r="AJ62" s="104" t="e">
        <f t="shared" si="30"/>
        <v>#REF!</v>
      </c>
      <c r="AK62" s="104" t="e">
        <f t="shared" si="30"/>
        <v>#REF!</v>
      </c>
      <c r="AL62" s="104" t="e">
        <f t="shared" si="30"/>
        <v>#REF!</v>
      </c>
      <c r="AM62" s="104" t="e">
        <f t="shared" si="30"/>
        <v>#REF!</v>
      </c>
      <c r="AN62" s="104" t="e">
        <f t="shared" si="30"/>
        <v>#REF!</v>
      </c>
      <c r="AO62" s="104" t="e">
        <f t="shared" si="30"/>
        <v>#REF!</v>
      </c>
      <c r="AP62" s="104"/>
      <c r="AQ62" s="104"/>
      <c r="AR62" s="104" t="e">
        <f t="shared" ref="AR62:BA62" si="31">AR25+AR27+AR29+AR30+AR33</f>
        <v>#REF!</v>
      </c>
      <c r="AS62" s="104" t="e">
        <f t="shared" si="31"/>
        <v>#REF!</v>
      </c>
      <c r="AT62" s="104" t="e">
        <f t="shared" si="31"/>
        <v>#REF!</v>
      </c>
      <c r="AU62" s="104" t="e">
        <f t="shared" si="31"/>
        <v>#REF!</v>
      </c>
      <c r="AV62" s="104" t="e">
        <f t="shared" si="31"/>
        <v>#REF!</v>
      </c>
      <c r="AW62" s="104" t="e">
        <f t="shared" si="31"/>
        <v>#REF!</v>
      </c>
      <c r="AX62" s="104" t="e">
        <f t="shared" si="31"/>
        <v>#REF!</v>
      </c>
      <c r="AY62" s="104" t="e">
        <f t="shared" si="31"/>
        <v>#REF!</v>
      </c>
      <c r="AZ62" s="104" t="e">
        <f t="shared" si="31"/>
        <v>#REF!</v>
      </c>
      <c r="BA62" s="104" t="e">
        <f t="shared" si="31"/>
        <v>#REF!</v>
      </c>
    </row>
    <row r="63" spans="27:53" hidden="1">
      <c r="AA63" s="105" t="s">
        <v>126</v>
      </c>
      <c r="AB63" s="103"/>
      <c r="AF63" s="104" t="e">
        <f t="shared" ref="AF63:AO63" si="32">AF36+AF38+AF40+AF41+AF44</f>
        <v>#REF!</v>
      </c>
      <c r="AG63" s="104" t="e">
        <f t="shared" si="32"/>
        <v>#REF!</v>
      </c>
      <c r="AH63" s="104" t="e">
        <f t="shared" si="32"/>
        <v>#REF!</v>
      </c>
      <c r="AI63" s="104" t="e">
        <f t="shared" si="32"/>
        <v>#REF!</v>
      </c>
      <c r="AJ63" s="104" t="e">
        <f t="shared" si="32"/>
        <v>#REF!</v>
      </c>
      <c r="AK63" s="104" t="e">
        <f t="shared" si="32"/>
        <v>#REF!</v>
      </c>
      <c r="AL63" s="104" t="e">
        <f t="shared" si="32"/>
        <v>#REF!</v>
      </c>
      <c r="AM63" s="104" t="e">
        <f t="shared" si="32"/>
        <v>#REF!</v>
      </c>
      <c r="AN63" s="104" t="e">
        <f t="shared" si="32"/>
        <v>#REF!</v>
      </c>
      <c r="AO63" s="104" t="e">
        <f t="shared" si="32"/>
        <v>#REF!</v>
      </c>
      <c r="AP63" s="104"/>
      <c r="AQ63" s="104"/>
      <c r="AR63" s="104" t="e">
        <f t="shared" ref="AR63:BA63" si="33">AR36+AR38+AR40+AR41+AR44</f>
        <v>#REF!</v>
      </c>
      <c r="AS63" s="104" t="e">
        <f t="shared" si="33"/>
        <v>#REF!</v>
      </c>
      <c r="AT63" s="104" t="e">
        <f t="shared" si="33"/>
        <v>#REF!</v>
      </c>
      <c r="AU63" s="104" t="e">
        <f t="shared" si="33"/>
        <v>#REF!</v>
      </c>
      <c r="AV63" s="104" t="e">
        <f t="shared" si="33"/>
        <v>#REF!</v>
      </c>
      <c r="AW63" s="104" t="e">
        <f t="shared" si="33"/>
        <v>#REF!</v>
      </c>
      <c r="AX63" s="104" t="e">
        <f t="shared" si="33"/>
        <v>#REF!</v>
      </c>
      <c r="AY63" s="104" t="e">
        <f t="shared" si="33"/>
        <v>#REF!</v>
      </c>
      <c r="AZ63" s="104" t="e">
        <f t="shared" si="33"/>
        <v>#REF!</v>
      </c>
      <c r="BA63" s="104" t="e">
        <f t="shared" si="33"/>
        <v>#REF!</v>
      </c>
    </row>
    <row r="64" spans="27:53" hidden="1">
      <c r="AA64" s="102" t="s">
        <v>132</v>
      </c>
      <c r="AB64" s="103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</row>
    <row r="65" spans="27:53" hidden="1">
      <c r="AA65" s="105" t="s">
        <v>105</v>
      </c>
      <c r="AB65" s="103"/>
      <c r="AF65" s="104" t="e">
        <f t="shared" ref="AF65:AO65" si="34">AF14+AF15+AF20</f>
        <v>#REF!</v>
      </c>
      <c r="AG65" s="104" t="e">
        <f t="shared" si="34"/>
        <v>#REF!</v>
      </c>
      <c r="AH65" s="104" t="e">
        <f t="shared" si="34"/>
        <v>#REF!</v>
      </c>
      <c r="AI65" s="104" t="e">
        <f t="shared" si="34"/>
        <v>#REF!</v>
      </c>
      <c r="AJ65" s="104" t="e">
        <f t="shared" si="34"/>
        <v>#REF!</v>
      </c>
      <c r="AK65" s="104" t="e">
        <f t="shared" si="34"/>
        <v>#REF!</v>
      </c>
      <c r="AL65" s="104" t="e">
        <f t="shared" si="34"/>
        <v>#REF!</v>
      </c>
      <c r="AM65" s="104" t="e">
        <f t="shared" si="34"/>
        <v>#REF!</v>
      </c>
      <c r="AN65" s="104" t="e">
        <f t="shared" si="34"/>
        <v>#REF!</v>
      </c>
      <c r="AO65" s="104" t="e">
        <f t="shared" si="34"/>
        <v>#REF!</v>
      </c>
      <c r="AP65" s="104"/>
      <c r="AQ65" s="104"/>
      <c r="AR65" s="104" t="e">
        <f t="shared" ref="AR65:BA65" si="35">AR14+AR15+AR20</f>
        <v>#REF!</v>
      </c>
      <c r="AS65" s="104" t="e">
        <f t="shared" si="35"/>
        <v>#REF!</v>
      </c>
      <c r="AT65" s="104" t="e">
        <f t="shared" si="35"/>
        <v>#REF!</v>
      </c>
      <c r="AU65" s="104" t="e">
        <f t="shared" si="35"/>
        <v>#REF!</v>
      </c>
      <c r="AV65" s="104" t="e">
        <f t="shared" si="35"/>
        <v>#REF!</v>
      </c>
      <c r="AW65" s="104" t="e">
        <f t="shared" si="35"/>
        <v>#REF!</v>
      </c>
      <c r="AX65" s="104" t="e">
        <f t="shared" si="35"/>
        <v>#REF!</v>
      </c>
      <c r="AY65" s="104" t="e">
        <f t="shared" si="35"/>
        <v>#REF!</v>
      </c>
      <c r="AZ65" s="104" t="e">
        <f t="shared" si="35"/>
        <v>#REF!</v>
      </c>
      <c r="BA65" s="104" t="e">
        <f t="shared" si="35"/>
        <v>#REF!</v>
      </c>
    </row>
    <row r="66" spans="27:53" hidden="1">
      <c r="AA66" s="105" t="s">
        <v>118</v>
      </c>
      <c r="AB66" s="103"/>
      <c r="AF66" s="104" t="e">
        <f t="shared" ref="AF66:AO66" si="36">AF25+AF26+AF31</f>
        <v>#REF!</v>
      </c>
      <c r="AG66" s="104" t="e">
        <f t="shared" si="36"/>
        <v>#REF!</v>
      </c>
      <c r="AH66" s="104" t="e">
        <f t="shared" si="36"/>
        <v>#REF!</v>
      </c>
      <c r="AI66" s="104" t="e">
        <f t="shared" si="36"/>
        <v>#REF!</v>
      </c>
      <c r="AJ66" s="104" t="e">
        <f t="shared" si="36"/>
        <v>#REF!</v>
      </c>
      <c r="AK66" s="104" t="e">
        <f t="shared" si="36"/>
        <v>#REF!</v>
      </c>
      <c r="AL66" s="104" t="e">
        <f t="shared" si="36"/>
        <v>#REF!</v>
      </c>
      <c r="AM66" s="104" t="e">
        <f t="shared" si="36"/>
        <v>#REF!</v>
      </c>
      <c r="AN66" s="104" t="e">
        <f t="shared" si="36"/>
        <v>#REF!</v>
      </c>
      <c r="AO66" s="104" t="e">
        <f t="shared" si="36"/>
        <v>#REF!</v>
      </c>
      <c r="AP66" s="104"/>
      <c r="AQ66" s="104"/>
      <c r="AR66" s="104" t="e">
        <f t="shared" ref="AR66:BA66" si="37">AR25+AR26+AR31</f>
        <v>#REF!</v>
      </c>
      <c r="AS66" s="104" t="e">
        <f t="shared" si="37"/>
        <v>#REF!</v>
      </c>
      <c r="AT66" s="104" t="e">
        <f t="shared" si="37"/>
        <v>#REF!</v>
      </c>
      <c r="AU66" s="104" t="e">
        <f t="shared" si="37"/>
        <v>#REF!</v>
      </c>
      <c r="AV66" s="104" t="e">
        <f t="shared" si="37"/>
        <v>#REF!</v>
      </c>
      <c r="AW66" s="104" t="e">
        <f t="shared" si="37"/>
        <v>#REF!</v>
      </c>
      <c r="AX66" s="104" t="e">
        <f t="shared" si="37"/>
        <v>#REF!</v>
      </c>
      <c r="AY66" s="104" t="e">
        <f t="shared" si="37"/>
        <v>#REF!</v>
      </c>
      <c r="AZ66" s="104" t="e">
        <f t="shared" si="37"/>
        <v>#REF!</v>
      </c>
      <c r="BA66" s="104" t="e">
        <f t="shared" si="37"/>
        <v>#REF!</v>
      </c>
    </row>
    <row r="67" spans="27:53" hidden="1">
      <c r="AA67" s="105" t="s">
        <v>126</v>
      </c>
      <c r="AB67" s="103"/>
      <c r="AF67" s="104" t="e">
        <f t="shared" ref="AF67:AO67" si="38">AF36+AF37+AF42</f>
        <v>#REF!</v>
      </c>
      <c r="AG67" s="104" t="e">
        <f t="shared" si="38"/>
        <v>#REF!</v>
      </c>
      <c r="AH67" s="104" t="e">
        <f t="shared" si="38"/>
        <v>#REF!</v>
      </c>
      <c r="AI67" s="104" t="e">
        <f t="shared" si="38"/>
        <v>#REF!</v>
      </c>
      <c r="AJ67" s="104" t="e">
        <f t="shared" si="38"/>
        <v>#REF!</v>
      </c>
      <c r="AK67" s="104" t="e">
        <f t="shared" si="38"/>
        <v>#REF!</v>
      </c>
      <c r="AL67" s="104" t="e">
        <f t="shared" si="38"/>
        <v>#REF!</v>
      </c>
      <c r="AM67" s="104" t="e">
        <f t="shared" si="38"/>
        <v>#REF!</v>
      </c>
      <c r="AN67" s="104" t="e">
        <f t="shared" si="38"/>
        <v>#REF!</v>
      </c>
      <c r="AO67" s="104" t="e">
        <f t="shared" si="38"/>
        <v>#REF!</v>
      </c>
      <c r="AP67" s="104"/>
      <c r="AQ67" s="104"/>
      <c r="AR67" s="104" t="e">
        <f t="shared" ref="AR67:BA67" si="39">AR36+AR37+AR42</f>
        <v>#REF!</v>
      </c>
      <c r="AS67" s="104" t="e">
        <f t="shared" si="39"/>
        <v>#REF!</v>
      </c>
      <c r="AT67" s="104" t="e">
        <f t="shared" si="39"/>
        <v>#REF!</v>
      </c>
      <c r="AU67" s="104" t="e">
        <f t="shared" si="39"/>
        <v>#REF!</v>
      </c>
      <c r="AV67" s="104" t="e">
        <f t="shared" si="39"/>
        <v>#REF!</v>
      </c>
      <c r="AW67" s="104" t="e">
        <f t="shared" si="39"/>
        <v>#REF!</v>
      </c>
      <c r="AX67" s="104" t="e">
        <f t="shared" si="39"/>
        <v>#REF!</v>
      </c>
      <c r="AY67" s="104" t="e">
        <f t="shared" si="39"/>
        <v>#REF!</v>
      </c>
      <c r="AZ67" s="104" t="e">
        <f t="shared" si="39"/>
        <v>#REF!</v>
      </c>
      <c r="BA67" s="104" t="e">
        <f t="shared" si="39"/>
        <v>#REF!</v>
      </c>
    </row>
    <row r="68" spans="27:53" hidden="1">
      <c r="AA68" s="106" t="s">
        <v>133</v>
      </c>
      <c r="AB68" s="103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</row>
    <row r="69" spans="27:53" hidden="1">
      <c r="AA69" s="105" t="s">
        <v>105</v>
      </c>
      <c r="AB69" s="103"/>
      <c r="AF69" s="104" t="e">
        <f t="shared" ref="AF69:AO69" si="40">AF14+AF15+AF19+AF21</f>
        <v>#REF!</v>
      </c>
      <c r="AG69" s="104" t="e">
        <f t="shared" si="40"/>
        <v>#REF!</v>
      </c>
      <c r="AH69" s="104" t="e">
        <f t="shared" si="40"/>
        <v>#REF!</v>
      </c>
      <c r="AI69" s="104" t="e">
        <f t="shared" si="40"/>
        <v>#REF!</v>
      </c>
      <c r="AJ69" s="104" t="e">
        <f t="shared" si="40"/>
        <v>#REF!</v>
      </c>
      <c r="AK69" s="104" t="e">
        <f t="shared" si="40"/>
        <v>#REF!</v>
      </c>
      <c r="AL69" s="104" t="e">
        <f t="shared" si="40"/>
        <v>#REF!</v>
      </c>
      <c r="AM69" s="104" t="e">
        <f t="shared" si="40"/>
        <v>#REF!</v>
      </c>
      <c r="AN69" s="104" t="e">
        <f t="shared" si="40"/>
        <v>#REF!</v>
      </c>
      <c r="AO69" s="104" t="e">
        <f t="shared" si="40"/>
        <v>#REF!</v>
      </c>
      <c r="AP69" s="104"/>
      <c r="AQ69" s="104"/>
      <c r="AR69" s="104" t="e">
        <f t="shared" ref="AR69:BA69" si="41">AR14+AR15+AR19+AR21</f>
        <v>#REF!</v>
      </c>
      <c r="AS69" s="104" t="e">
        <f t="shared" si="41"/>
        <v>#REF!</v>
      </c>
      <c r="AT69" s="104" t="e">
        <f t="shared" si="41"/>
        <v>#REF!</v>
      </c>
      <c r="AU69" s="104" t="e">
        <f t="shared" si="41"/>
        <v>#REF!</v>
      </c>
      <c r="AV69" s="104" t="e">
        <f t="shared" si="41"/>
        <v>#REF!</v>
      </c>
      <c r="AW69" s="104" t="e">
        <f t="shared" si="41"/>
        <v>#REF!</v>
      </c>
      <c r="AX69" s="104" t="e">
        <f t="shared" si="41"/>
        <v>#REF!</v>
      </c>
      <c r="AY69" s="104" t="e">
        <f t="shared" si="41"/>
        <v>#REF!</v>
      </c>
      <c r="AZ69" s="104" t="e">
        <f t="shared" si="41"/>
        <v>#REF!</v>
      </c>
      <c r="BA69" s="104" t="e">
        <f t="shared" si="41"/>
        <v>#REF!</v>
      </c>
    </row>
    <row r="70" spans="27:53" hidden="1">
      <c r="AA70" s="105" t="s">
        <v>118</v>
      </c>
      <c r="AB70" s="103"/>
      <c r="AF70" s="104" t="e">
        <f t="shared" ref="AF70:AO70" si="42">AF25+AF26+AF30+AF32</f>
        <v>#REF!</v>
      </c>
      <c r="AG70" s="104" t="e">
        <f t="shared" si="42"/>
        <v>#REF!</v>
      </c>
      <c r="AH70" s="104" t="e">
        <f t="shared" si="42"/>
        <v>#REF!</v>
      </c>
      <c r="AI70" s="104" t="e">
        <f t="shared" si="42"/>
        <v>#REF!</v>
      </c>
      <c r="AJ70" s="104" t="e">
        <f t="shared" si="42"/>
        <v>#REF!</v>
      </c>
      <c r="AK70" s="104" t="e">
        <f t="shared" si="42"/>
        <v>#REF!</v>
      </c>
      <c r="AL70" s="104" t="e">
        <f t="shared" si="42"/>
        <v>#REF!</v>
      </c>
      <c r="AM70" s="104" t="e">
        <f t="shared" si="42"/>
        <v>#REF!</v>
      </c>
      <c r="AN70" s="104" t="e">
        <f t="shared" si="42"/>
        <v>#REF!</v>
      </c>
      <c r="AO70" s="104" t="e">
        <f t="shared" si="42"/>
        <v>#REF!</v>
      </c>
      <c r="AP70" s="104"/>
      <c r="AQ70" s="104"/>
      <c r="AR70" s="104" t="e">
        <f t="shared" ref="AR70:BA70" si="43">AR25+AR26+AR30+AR32</f>
        <v>#REF!</v>
      </c>
      <c r="AS70" s="104" t="e">
        <f t="shared" si="43"/>
        <v>#REF!</v>
      </c>
      <c r="AT70" s="104" t="e">
        <f t="shared" si="43"/>
        <v>#REF!</v>
      </c>
      <c r="AU70" s="104" t="e">
        <f t="shared" si="43"/>
        <v>#REF!</v>
      </c>
      <c r="AV70" s="104" t="e">
        <f t="shared" si="43"/>
        <v>#REF!</v>
      </c>
      <c r="AW70" s="104" t="e">
        <f t="shared" si="43"/>
        <v>#REF!</v>
      </c>
      <c r="AX70" s="104" t="e">
        <f t="shared" si="43"/>
        <v>#REF!</v>
      </c>
      <c r="AY70" s="104" t="e">
        <f t="shared" si="43"/>
        <v>#REF!</v>
      </c>
      <c r="AZ70" s="104" t="e">
        <f t="shared" si="43"/>
        <v>#REF!</v>
      </c>
      <c r="BA70" s="104" t="e">
        <f t="shared" si="43"/>
        <v>#REF!</v>
      </c>
    </row>
    <row r="71" spans="27:53" hidden="1">
      <c r="AA71" s="105" t="s">
        <v>126</v>
      </c>
      <c r="AB71" s="103"/>
      <c r="AF71" s="104" t="e">
        <f t="shared" ref="AF71:AO71" si="44">AF36+AF37+AF41+AF43</f>
        <v>#REF!</v>
      </c>
      <c r="AG71" s="104" t="e">
        <f t="shared" si="44"/>
        <v>#REF!</v>
      </c>
      <c r="AH71" s="104" t="e">
        <f t="shared" si="44"/>
        <v>#REF!</v>
      </c>
      <c r="AI71" s="104" t="e">
        <f t="shared" si="44"/>
        <v>#REF!</v>
      </c>
      <c r="AJ71" s="104" t="e">
        <f t="shared" si="44"/>
        <v>#REF!</v>
      </c>
      <c r="AK71" s="104" t="e">
        <f t="shared" si="44"/>
        <v>#REF!</v>
      </c>
      <c r="AL71" s="104" t="e">
        <f t="shared" si="44"/>
        <v>#REF!</v>
      </c>
      <c r="AM71" s="104" t="e">
        <f t="shared" si="44"/>
        <v>#REF!</v>
      </c>
      <c r="AN71" s="104" t="e">
        <f t="shared" si="44"/>
        <v>#REF!</v>
      </c>
      <c r="AO71" s="104" t="e">
        <f t="shared" si="44"/>
        <v>#REF!</v>
      </c>
      <c r="AP71" s="104"/>
      <c r="AQ71" s="104"/>
      <c r="AR71" s="104" t="e">
        <f t="shared" ref="AR71:BA71" si="45">AR36+AR37+AR41+AR43</f>
        <v>#REF!</v>
      </c>
      <c r="AS71" s="104" t="e">
        <f t="shared" si="45"/>
        <v>#REF!</v>
      </c>
      <c r="AT71" s="104" t="e">
        <f t="shared" si="45"/>
        <v>#REF!</v>
      </c>
      <c r="AU71" s="104" t="e">
        <f t="shared" si="45"/>
        <v>#REF!</v>
      </c>
      <c r="AV71" s="104" t="e">
        <f t="shared" si="45"/>
        <v>#REF!</v>
      </c>
      <c r="AW71" s="104" t="e">
        <f t="shared" si="45"/>
        <v>#REF!</v>
      </c>
      <c r="AX71" s="104" t="e">
        <f t="shared" si="45"/>
        <v>#REF!</v>
      </c>
      <c r="AY71" s="104" t="e">
        <f t="shared" si="45"/>
        <v>#REF!</v>
      </c>
      <c r="AZ71" s="104" t="e">
        <f t="shared" si="45"/>
        <v>#REF!</v>
      </c>
      <c r="BA71" s="104" t="e">
        <f t="shared" si="45"/>
        <v>#REF!</v>
      </c>
    </row>
    <row r="72" spans="27:53" hidden="1">
      <c r="AA72" s="102" t="s">
        <v>134</v>
      </c>
      <c r="AB72" s="103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</row>
    <row r="73" spans="27:53" hidden="1">
      <c r="AA73" s="105" t="s">
        <v>105</v>
      </c>
      <c r="AB73" s="103"/>
      <c r="AF73" s="104" t="e">
        <f t="shared" ref="AF73:AO73" si="46">AF14+AF15+AF19+AF22</f>
        <v>#REF!</v>
      </c>
      <c r="AG73" s="104" t="e">
        <f t="shared" si="46"/>
        <v>#REF!</v>
      </c>
      <c r="AH73" s="104" t="e">
        <f t="shared" si="46"/>
        <v>#REF!</v>
      </c>
      <c r="AI73" s="104" t="e">
        <f t="shared" si="46"/>
        <v>#REF!</v>
      </c>
      <c r="AJ73" s="104" t="e">
        <f t="shared" si="46"/>
        <v>#REF!</v>
      </c>
      <c r="AK73" s="104" t="e">
        <f t="shared" si="46"/>
        <v>#REF!</v>
      </c>
      <c r="AL73" s="104" t="e">
        <f t="shared" si="46"/>
        <v>#REF!</v>
      </c>
      <c r="AM73" s="104" t="e">
        <f t="shared" si="46"/>
        <v>#REF!</v>
      </c>
      <c r="AN73" s="104" t="e">
        <f t="shared" si="46"/>
        <v>#REF!</v>
      </c>
      <c r="AO73" s="104" t="e">
        <f t="shared" si="46"/>
        <v>#REF!</v>
      </c>
      <c r="AP73" s="104"/>
      <c r="AQ73" s="104"/>
      <c r="AR73" s="104" t="e">
        <f t="shared" ref="AR73:BA73" si="47">AR14+AR15+AR19+AR22</f>
        <v>#REF!</v>
      </c>
      <c r="AS73" s="104" t="e">
        <f t="shared" si="47"/>
        <v>#REF!</v>
      </c>
      <c r="AT73" s="104" t="e">
        <f t="shared" si="47"/>
        <v>#REF!</v>
      </c>
      <c r="AU73" s="104" t="e">
        <f t="shared" si="47"/>
        <v>#REF!</v>
      </c>
      <c r="AV73" s="104" t="e">
        <f t="shared" si="47"/>
        <v>#REF!</v>
      </c>
      <c r="AW73" s="104" t="e">
        <f t="shared" si="47"/>
        <v>#REF!</v>
      </c>
      <c r="AX73" s="104" t="e">
        <f t="shared" si="47"/>
        <v>#REF!</v>
      </c>
      <c r="AY73" s="104" t="e">
        <f t="shared" si="47"/>
        <v>#REF!</v>
      </c>
      <c r="AZ73" s="104" t="e">
        <f t="shared" si="47"/>
        <v>#REF!</v>
      </c>
      <c r="BA73" s="104" t="e">
        <f t="shared" si="47"/>
        <v>#REF!</v>
      </c>
    </row>
    <row r="74" spans="27:53" hidden="1">
      <c r="AA74" s="105" t="s">
        <v>118</v>
      </c>
      <c r="AB74" s="103"/>
      <c r="AF74" s="104" t="e">
        <f t="shared" ref="AF74:AO74" si="48">AF25+AF26+AF30+AF33</f>
        <v>#REF!</v>
      </c>
      <c r="AG74" s="104" t="e">
        <f t="shared" si="48"/>
        <v>#REF!</v>
      </c>
      <c r="AH74" s="104" t="e">
        <f t="shared" si="48"/>
        <v>#REF!</v>
      </c>
      <c r="AI74" s="104" t="e">
        <f t="shared" si="48"/>
        <v>#REF!</v>
      </c>
      <c r="AJ74" s="104" t="e">
        <f t="shared" si="48"/>
        <v>#REF!</v>
      </c>
      <c r="AK74" s="104" t="e">
        <f t="shared" si="48"/>
        <v>#REF!</v>
      </c>
      <c r="AL74" s="104" t="e">
        <f t="shared" si="48"/>
        <v>#REF!</v>
      </c>
      <c r="AM74" s="104" t="e">
        <f t="shared" si="48"/>
        <v>#REF!</v>
      </c>
      <c r="AN74" s="104" t="e">
        <f t="shared" si="48"/>
        <v>#REF!</v>
      </c>
      <c r="AO74" s="104" t="e">
        <f t="shared" si="48"/>
        <v>#REF!</v>
      </c>
      <c r="AP74" s="104"/>
      <c r="AQ74" s="104"/>
      <c r="AR74" s="104" t="e">
        <f t="shared" ref="AR74:BA74" si="49">AR25+AR26+AR30+AR33</f>
        <v>#REF!</v>
      </c>
      <c r="AS74" s="104" t="e">
        <f t="shared" si="49"/>
        <v>#REF!</v>
      </c>
      <c r="AT74" s="104" t="e">
        <f t="shared" si="49"/>
        <v>#REF!</v>
      </c>
      <c r="AU74" s="104" t="e">
        <f t="shared" si="49"/>
        <v>#REF!</v>
      </c>
      <c r="AV74" s="104" t="e">
        <f t="shared" si="49"/>
        <v>#REF!</v>
      </c>
      <c r="AW74" s="104" t="e">
        <f t="shared" si="49"/>
        <v>#REF!</v>
      </c>
      <c r="AX74" s="104" t="e">
        <f t="shared" si="49"/>
        <v>#REF!</v>
      </c>
      <c r="AY74" s="104" t="e">
        <f t="shared" si="49"/>
        <v>#REF!</v>
      </c>
      <c r="AZ74" s="104" t="e">
        <f t="shared" si="49"/>
        <v>#REF!</v>
      </c>
      <c r="BA74" s="104" t="e">
        <f t="shared" si="49"/>
        <v>#REF!</v>
      </c>
    </row>
    <row r="75" spans="27:53" hidden="1">
      <c r="AA75" s="105" t="s">
        <v>126</v>
      </c>
      <c r="AB75" s="103"/>
      <c r="AF75" s="104" t="e">
        <f t="shared" ref="AF75:AO75" si="50">AF36+AF37+AF41+AF44</f>
        <v>#REF!</v>
      </c>
      <c r="AG75" s="104" t="e">
        <f t="shared" si="50"/>
        <v>#REF!</v>
      </c>
      <c r="AH75" s="104" t="e">
        <f t="shared" si="50"/>
        <v>#REF!</v>
      </c>
      <c r="AI75" s="104" t="e">
        <f t="shared" si="50"/>
        <v>#REF!</v>
      </c>
      <c r="AJ75" s="104" t="e">
        <f t="shared" si="50"/>
        <v>#REF!</v>
      </c>
      <c r="AK75" s="104" t="e">
        <f t="shared" si="50"/>
        <v>#REF!</v>
      </c>
      <c r="AL75" s="104" t="e">
        <f t="shared" si="50"/>
        <v>#REF!</v>
      </c>
      <c r="AM75" s="104" t="e">
        <f t="shared" si="50"/>
        <v>#REF!</v>
      </c>
      <c r="AN75" s="104" t="e">
        <f t="shared" si="50"/>
        <v>#REF!</v>
      </c>
      <c r="AO75" s="104" t="e">
        <f t="shared" si="50"/>
        <v>#REF!</v>
      </c>
      <c r="AP75" s="104"/>
      <c r="AQ75" s="104"/>
      <c r="AR75" s="104" t="e">
        <f t="shared" ref="AR75:BA75" si="51">AR36+AR37+AR41+AR44</f>
        <v>#REF!</v>
      </c>
      <c r="AS75" s="104" t="e">
        <f t="shared" si="51"/>
        <v>#REF!</v>
      </c>
      <c r="AT75" s="104" t="e">
        <f t="shared" si="51"/>
        <v>#REF!</v>
      </c>
      <c r="AU75" s="104" t="e">
        <f t="shared" si="51"/>
        <v>#REF!</v>
      </c>
      <c r="AV75" s="104" t="e">
        <f t="shared" si="51"/>
        <v>#REF!</v>
      </c>
      <c r="AW75" s="104" t="e">
        <f t="shared" si="51"/>
        <v>#REF!</v>
      </c>
      <c r="AX75" s="104" t="e">
        <f t="shared" si="51"/>
        <v>#REF!</v>
      </c>
      <c r="AY75" s="104" t="e">
        <f t="shared" si="51"/>
        <v>#REF!</v>
      </c>
      <c r="AZ75" s="104" t="e">
        <f t="shared" si="51"/>
        <v>#REF!</v>
      </c>
      <c r="BA75" s="10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349" t="s">
        <v>89</v>
      </c>
      <c r="B86" s="349" t="s">
        <v>46</v>
      </c>
      <c r="C86" s="76" t="s">
        <v>90</v>
      </c>
      <c r="D86" s="76" t="s">
        <v>49</v>
      </c>
      <c r="E86" s="76" t="s">
        <v>50</v>
      </c>
      <c r="F86" s="338" t="s">
        <v>60</v>
      </c>
      <c r="G86" s="359"/>
      <c r="H86" s="359"/>
      <c r="I86" s="359"/>
      <c r="J86" s="359"/>
      <c r="K86" s="359"/>
      <c r="L86" s="359"/>
      <c r="M86" s="359"/>
      <c r="N86" s="359"/>
      <c r="O86" s="359"/>
      <c r="P86" s="358"/>
      <c r="AN86" s="75"/>
      <c r="AZ86" s="44"/>
    </row>
    <row r="87" spans="1:52" ht="63.75">
      <c r="A87" s="350"/>
      <c r="B87" s="350"/>
      <c r="C87" s="51" t="s">
        <v>91</v>
      </c>
      <c r="D87" s="51" t="s">
        <v>61</v>
      </c>
      <c r="E87" s="51" t="s">
        <v>62</v>
      </c>
      <c r="F87" s="107" t="s">
        <v>51</v>
      </c>
      <c r="G87" s="107" t="s">
        <v>66</v>
      </c>
      <c r="H87" s="107" t="s">
        <v>67</v>
      </c>
      <c r="I87" s="107" t="s">
        <v>54</v>
      </c>
      <c r="J87" s="107" t="s">
        <v>55</v>
      </c>
      <c r="K87" s="107" t="s">
        <v>56</v>
      </c>
      <c r="L87" s="47" t="s">
        <v>68</v>
      </c>
      <c r="M87" s="47" t="s">
        <v>69</v>
      </c>
      <c r="N87" s="47" t="s">
        <v>57</v>
      </c>
      <c r="O87" s="47" t="s">
        <v>58</v>
      </c>
      <c r="P87" s="47" t="s">
        <v>59</v>
      </c>
      <c r="AN87" s="75"/>
      <c r="AZ87" s="44"/>
    </row>
    <row r="88" spans="1:52" ht="25.5">
      <c r="A88" s="80" t="str">
        <f>A4</f>
        <v>UG Cable Pulling</v>
      </c>
      <c r="B88" s="81" t="str">
        <f>B4</f>
        <v>Light-Duty Truck, catalyst</v>
      </c>
      <c r="C88" s="82">
        <v>11</v>
      </c>
      <c r="D88" s="82">
        <v>35</v>
      </c>
      <c r="E88" s="82">
        <v>80</v>
      </c>
      <c r="F88" s="63">
        <f>C4*($E4*$F4+($G4))/453.59</f>
        <v>5.34291324469012</v>
      </c>
      <c r="G88" s="63">
        <f>C4*($E4*$H4+($I4))/453.59</f>
        <v>0.48037723023815809</v>
      </c>
      <c r="H88" s="63">
        <f>C4*(($E4*$J4)+($K4)+($L4)+($E4*$N4)+(($M4+$O4)))/453.59</f>
        <v>0.55549978356348662</v>
      </c>
      <c r="I88" s="63">
        <f>C4*($E4*$P4+($Q4))/453.59</f>
        <v>7.9947672987667768E-3</v>
      </c>
      <c r="J88" s="63">
        <f>C4*(($E4*($R4+$T4+$U4))+($S4))/453.59</f>
        <v>9.3764995007286869E-2</v>
      </c>
      <c r="K88" s="63">
        <f>$C4*(($E4*($V4+$X4+$Y4))+($W4))/453.59</f>
        <v>4.0832058566784561E-2</v>
      </c>
      <c r="L88" s="63">
        <f>$B$21*C4*(E4+6)</f>
        <v>9.2824408446790893E-2</v>
      </c>
      <c r="M88" s="63">
        <f t="shared" ref="M88" si="52">0.41*L88</f>
        <v>3.8058007463184267E-2</v>
      </c>
      <c r="N88" s="63">
        <f>C4*($E4*$Z4+($AA4))/453.59</f>
        <v>609.65934398642787</v>
      </c>
      <c r="O88" s="63">
        <f>C4*($E4*$AB4+($AC4))/453.59</f>
        <v>3.4875229279332738E-2</v>
      </c>
      <c r="P88" s="63">
        <f>C4*($E4*$AD4+($AE4))/453.59</f>
        <v>6.3482319052276956E-2</v>
      </c>
      <c r="AN88" s="75"/>
      <c r="AZ88" s="44"/>
    </row>
    <row r="89" spans="1:52">
      <c r="A89" s="108" t="s">
        <v>144</v>
      </c>
      <c r="B89" s="108"/>
      <c r="C89" s="108"/>
      <c r="D89" s="108"/>
      <c r="E89" s="108"/>
      <c r="F89" s="67">
        <f t="shared" ref="F89:P89" si="53">SUM(F88:F88)</f>
        <v>5.34291324469012</v>
      </c>
      <c r="G89" s="67">
        <f t="shared" si="53"/>
        <v>0.48037723023815809</v>
      </c>
      <c r="H89" s="67">
        <f t="shared" si="53"/>
        <v>0.55549978356348662</v>
      </c>
      <c r="I89" s="67">
        <f t="shared" si="53"/>
        <v>7.9947672987667768E-3</v>
      </c>
      <c r="J89" s="67">
        <f t="shared" si="53"/>
        <v>9.3764995007286869E-2</v>
      </c>
      <c r="K89" s="67">
        <f t="shared" si="53"/>
        <v>4.0832058566784561E-2</v>
      </c>
      <c r="L89" s="67">
        <f t="shared" si="53"/>
        <v>9.2824408446790893E-2</v>
      </c>
      <c r="M89" s="67">
        <f t="shared" si="53"/>
        <v>3.8058007463184267E-2</v>
      </c>
      <c r="N89" s="67">
        <f t="shared" si="53"/>
        <v>609.65934398642787</v>
      </c>
      <c r="O89" s="67">
        <f t="shared" si="53"/>
        <v>3.4875229279332738E-2</v>
      </c>
      <c r="P89" s="67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B23" sqref="B23"/>
    </sheetView>
  </sheetViews>
  <sheetFormatPr defaultRowHeight="12.75"/>
  <cols>
    <col min="1" max="1" width="33.7109375" style="277" customWidth="1"/>
    <col min="2" max="2" width="9.140625" style="275"/>
    <col min="3" max="3" width="7.28515625" style="275" customWidth="1"/>
    <col min="4" max="4" width="7.5703125" style="275" customWidth="1"/>
    <col min="5" max="5" width="11" style="276" customWidth="1"/>
    <col min="6" max="6" width="10.42578125" style="276" customWidth="1"/>
    <col min="7" max="7" width="11" style="276" customWidth="1"/>
    <col min="8" max="10" width="10.42578125" style="276" customWidth="1"/>
    <col min="11" max="11" width="11.7109375" style="276" customWidth="1"/>
    <col min="12" max="13" width="10.42578125" style="276" customWidth="1"/>
    <col min="14" max="14" width="12" style="274" customWidth="1"/>
    <col min="15" max="15" width="5.7109375" style="277" customWidth="1"/>
    <col min="16" max="16" width="8.42578125" style="277" hidden="1" customWidth="1"/>
    <col min="17" max="17" width="10.28515625" style="278" bestFit="1" customWidth="1"/>
    <col min="18" max="22" width="9.140625" style="278"/>
    <col min="23" max="23" width="11.28515625" style="279" customWidth="1"/>
    <col min="24" max="25" width="9.140625" style="278"/>
    <col min="26" max="27" width="7.7109375" style="280" customWidth="1"/>
    <col min="28" max="28" width="8.28515625" style="280" customWidth="1"/>
    <col min="29" max="29" width="7.85546875" style="280" customWidth="1"/>
    <col min="30" max="31" width="7.7109375" style="280" customWidth="1"/>
    <col min="32" max="32" width="10.42578125" style="319" customWidth="1"/>
    <col min="33" max="16384" width="9.140625" style="277"/>
  </cols>
  <sheetData>
    <row r="1" spans="1:25">
      <c r="A1" s="274" t="s">
        <v>335</v>
      </c>
    </row>
    <row r="2" spans="1:25">
      <c r="A2" s="326"/>
    </row>
    <row r="3" spans="1:25">
      <c r="A3" s="281"/>
      <c r="B3" s="282"/>
      <c r="C3" s="282"/>
      <c r="D3" s="282"/>
      <c r="E3" s="335" t="s">
        <v>0</v>
      </c>
      <c r="F3" s="336"/>
      <c r="G3" s="336"/>
      <c r="H3" s="336"/>
      <c r="I3" s="336"/>
      <c r="J3" s="336"/>
      <c r="K3" s="336"/>
      <c r="L3" s="336"/>
      <c r="M3" s="283"/>
      <c r="N3" s="281"/>
      <c r="O3" s="281"/>
      <c r="P3" s="281"/>
      <c r="Q3" s="337" t="s">
        <v>1</v>
      </c>
      <c r="R3" s="336"/>
      <c r="S3" s="336"/>
      <c r="T3" s="336"/>
      <c r="U3" s="336"/>
      <c r="V3" s="336"/>
      <c r="W3" s="336"/>
      <c r="X3" s="336"/>
      <c r="Y3" s="284"/>
    </row>
    <row r="4" spans="1:25" ht="38.25">
      <c r="A4" s="285" t="s">
        <v>2</v>
      </c>
      <c r="B4" s="286" t="s">
        <v>3</v>
      </c>
      <c r="C4" s="286" t="s">
        <v>4</v>
      </c>
      <c r="D4" s="286" t="s">
        <v>5</v>
      </c>
      <c r="E4" s="287" t="s">
        <v>6</v>
      </c>
      <c r="F4" s="287" t="s">
        <v>7</v>
      </c>
      <c r="G4" s="287" t="s">
        <v>8</v>
      </c>
      <c r="H4" s="287" t="s">
        <v>9</v>
      </c>
      <c r="I4" s="287" t="s">
        <v>10</v>
      </c>
      <c r="J4" s="287" t="s">
        <v>11</v>
      </c>
      <c r="K4" s="288" t="s">
        <v>12</v>
      </c>
      <c r="L4" s="288" t="s">
        <v>13</v>
      </c>
      <c r="M4" s="288" t="s">
        <v>14</v>
      </c>
      <c r="N4" s="286" t="s">
        <v>15</v>
      </c>
      <c r="O4" s="286" t="s">
        <v>16</v>
      </c>
      <c r="P4" s="286" t="s">
        <v>17</v>
      </c>
      <c r="Q4" s="289" t="s">
        <v>18</v>
      </c>
      <c r="R4" s="289" t="s">
        <v>19</v>
      </c>
      <c r="S4" s="289" t="s">
        <v>20</v>
      </c>
      <c r="T4" s="289" t="s">
        <v>21</v>
      </c>
      <c r="U4" s="289" t="s">
        <v>22</v>
      </c>
      <c r="V4" s="289" t="s">
        <v>23</v>
      </c>
      <c r="W4" s="290" t="s">
        <v>24</v>
      </c>
      <c r="X4" s="289" t="s">
        <v>25</v>
      </c>
      <c r="Y4" s="289" t="s">
        <v>26</v>
      </c>
    </row>
    <row r="5" spans="1:25" s="274" customFormat="1" hidden="1">
      <c r="A5" s="270" t="s">
        <v>27</v>
      </c>
      <c r="B5" s="291"/>
      <c r="C5" s="291"/>
      <c r="D5" s="291"/>
      <c r="E5" s="292"/>
      <c r="F5" s="292"/>
      <c r="G5" s="292"/>
      <c r="H5" s="292"/>
      <c r="I5" s="292"/>
      <c r="J5" s="292"/>
      <c r="K5" s="292"/>
      <c r="L5" s="292"/>
      <c r="M5" s="292"/>
      <c r="N5" s="270"/>
      <c r="O5" s="270"/>
      <c r="P5" s="270"/>
      <c r="Q5" s="293"/>
      <c r="R5" s="293"/>
      <c r="S5" s="293"/>
      <c r="T5" s="293"/>
      <c r="U5" s="293"/>
      <c r="V5" s="293"/>
      <c r="W5" s="294"/>
      <c r="X5" s="293"/>
      <c r="Y5" s="293"/>
    </row>
    <row r="6" spans="1:25" s="274" customFormat="1" hidden="1">
      <c r="A6" s="270"/>
      <c r="B6" s="291"/>
      <c r="C6" s="291"/>
      <c r="D6" s="291"/>
      <c r="E6" s="292"/>
      <c r="F6" s="292"/>
      <c r="G6" s="292"/>
      <c r="H6" s="292"/>
      <c r="I6" s="292"/>
      <c r="J6" s="292"/>
      <c r="K6" s="292"/>
      <c r="L6" s="292"/>
      <c r="M6" s="292"/>
      <c r="N6" s="270"/>
      <c r="O6" s="270"/>
      <c r="P6" s="270"/>
      <c r="Q6" s="293"/>
      <c r="R6" s="293"/>
      <c r="S6" s="293"/>
      <c r="T6" s="293"/>
      <c r="U6" s="293"/>
      <c r="V6" s="293"/>
      <c r="W6" s="294"/>
      <c r="X6" s="293"/>
      <c r="Y6" s="293"/>
    </row>
    <row r="7" spans="1:25" s="274" customFormat="1">
      <c r="A7" s="270" t="s">
        <v>334</v>
      </c>
      <c r="B7" s="307"/>
      <c r="C7" s="317"/>
      <c r="D7" s="286"/>
      <c r="E7" s="299"/>
      <c r="F7" s="299"/>
      <c r="G7" s="299"/>
      <c r="H7" s="299"/>
      <c r="I7" s="299"/>
      <c r="J7" s="262"/>
      <c r="K7" s="301"/>
      <c r="L7" s="299"/>
      <c r="M7" s="302"/>
      <c r="N7" s="303"/>
      <c r="O7" s="303"/>
      <c r="P7" s="316"/>
      <c r="Q7" s="305"/>
      <c r="R7" s="306"/>
      <c r="S7" s="306"/>
      <c r="T7" s="306"/>
      <c r="U7" s="306"/>
      <c r="V7" s="306"/>
      <c r="W7" s="306"/>
      <c r="X7" s="306"/>
      <c r="Y7" s="306"/>
    </row>
    <row r="8" spans="1:25" s="274" customFormat="1">
      <c r="A8" s="260" t="s">
        <v>142</v>
      </c>
      <c r="B8" s="297" t="s">
        <v>30</v>
      </c>
      <c r="C8" s="317">
        <v>34</v>
      </c>
      <c r="D8" s="317">
        <v>0.31</v>
      </c>
      <c r="E8" s="299">
        <v>4.2958246826547246E-2</v>
      </c>
      <c r="F8" s="300">
        <v>9.5268959435626091E-2</v>
      </c>
      <c r="G8" s="300">
        <v>0.12361728395061726</v>
      </c>
      <c r="H8" s="299">
        <v>2.5354407605791113E-4</v>
      </c>
      <c r="I8" s="300">
        <v>1.0456349206349205E-2</v>
      </c>
      <c r="J8" s="262">
        <f t="shared" ref="J8:J11" si="0">0.89*I8</f>
        <v>9.3061507936507935E-3</v>
      </c>
      <c r="K8" s="301">
        <v>19.61276416423032</v>
      </c>
      <c r="L8" s="299">
        <v>4.8141782348593348E-3</v>
      </c>
      <c r="M8" s="302">
        <f t="shared" ref="M8:M11" si="1">0.095*G8</f>
        <v>1.174364197530864E-2</v>
      </c>
      <c r="N8" s="308">
        <v>2</v>
      </c>
      <c r="O8" s="308">
        <v>8</v>
      </c>
      <c r="P8" s="304">
        <v>10</v>
      </c>
      <c r="Q8" s="305">
        <f t="shared" ref="Q8:Y11" si="2">(E8*$N8*$O8)</f>
        <v>0.68733194922475593</v>
      </c>
      <c r="R8" s="306">
        <f t="shared" si="2"/>
        <v>1.5243033509700175</v>
      </c>
      <c r="S8" s="306">
        <f t="shared" si="2"/>
        <v>1.9778765432098762</v>
      </c>
      <c r="T8" s="306">
        <f t="shared" si="2"/>
        <v>4.0567052169265781E-3</v>
      </c>
      <c r="U8" s="306">
        <f t="shared" si="2"/>
        <v>0.16730158730158728</v>
      </c>
      <c r="V8" s="306">
        <f t="shared" si="2"/>
        <v>0.1488984126984127</v>
      </c>
      <c r="W8" s="306">
        <f t="shared" si="2"/>
        <v>313.80422662768513</v>
      </c>
      <c r="X8" s="306">
        <f t="shared" si="2"/>
        <v>7.7026851757749357E-2</v>
      </c>
      <c r="Y8" s="306">
        <f t="shared" si="2"/>
        <v>0.18789827160493824</v>
      </c>
    </row>
    <row r="9" spans="1:25" s="274" customFormat="1">
      <c r="A9" s="260" t="s">
        <v>172</v>
      </c>
      <c r="B9" s="307" t="s">
        <v>30</v>
      </c>
      <c r="C9" s="298">
        <v>300</v>
      </c>
      <c r="D9" s="298"/>
      <c r="E9" s="299">
        <v>0.12431762378554365</v>
      </c>
      <c r="F9" s="299">
        <v>0.4868439847761532</v>
      </c>
      <c r="G9" s="299">
        <v>1.0415214118246066</v>
      </c>
      <c r="H9" s="299">
        <v>2.4954334272364047E-3</v>
      </c>
      <c r="I9" s="299">
        <v>3.5011591348186828E-2</v>
      </c>
      <c r="J9" s="262">
        <f t="shared" si="0"/>
        <v>3.1160316299886276E-2</v>
      </c>
      <c r="K9" s="301">
        <v>254.23851177178003</v>
      </c>
      <c r="L9" s="299">
        <v>1.1216977037398481E-2</v>
      </c>
      <c r="M9" s="302">
        <f t="shared" si="1"/>
        <v>9.8944534123337619E-2</v>
      </c>
      <c r="N9" s="303">
        <v>1</v>
      </c>
      <c r="O9" s="308">
        <v>8</v>
      </c>
      <c r="P9" s="304">
        <v>10</v>
      </c>
      <c r="Q9" s="305">
        <f t="shared" si="2"/>
        <v>0.99454099028434917</v>
      </c>
      <c r="R9" s="306">
        <f t="shared" si="2"/>
        <v>3.8947518782092256</v>
      </c>
      <c r="S9" s="306">
        <f t="shared" si="2"/>
        <v>8.3321712945968525</v>
      </c>
      <c r="T9" s="306">
        <f t="shared" si="2"/>
        <v>1.9963467417891238E-2</v>
      </c>
      <c r="U9" s="306">
        <f t="shared" si="2"/>
        <v>0.28009273078549463</v>
      </c>
      <c r="V9" s="306">
        <f t="shared" si="2"/>
        <v>0.24928253039909021</v>
      </c>
      <c r="W9" s="306">
        <f t="shared" si="2"/>
        <v>2033.9080941742402</v>
      </c>
      <c r="X9" s="306">
        <f t="shared" si="2"/>
        <v>8.9735816299187851E-2</v>
      </c>
      <c r="Y9" s="306">
        <f t="shared" si="2"/>
        <v>0.79155627298670095</v>
      </c>
    </row>
    <row r="10" spans="1:25" s="274" customFormat="1">
      <c r="A10" s="260" t="s">
        <v>143</v>
      </c>
      <c r="B10" s="307" t="s">
        <v>30</v>
      </c>
      <c r="C10" s="298">
        <v>235</v>
      </c>
      <c r="D10" s="298"/>
      <c r="E10" s="299">
        <v>0.11792220738547983</v>
      </c>
      <c r="F10" s="299">
        <v>0.36512193352152528</v>
      </c>
      <c r="G10" s="299">
        <v>0.86781464282266541</v>
      </c>
      <c r="H10" s="299">
        <v>1.8739217498104396E-3</v>
      </c>
      <c r="I10" s="299">
        <v>2.9041712295589866E-2</v>
      </c>
      <c r="J10" s="262">
        <f t="shared" si="0"/>
        <v>2.5847123943074982E-2</v>
      </c>
      <c r="K10" s="301">
        <v>166.54541562452522</v>
      </c>
      <c r="L10" s="299">
        <v>1.063993297769634E-2</v>
      </c>
      <c r="M10" s="302">
        <f t="shared" si="1"/>
        <v>8.2442391068153209E-2</v>
      </c>
      <c r="N10" s="303">
        <v>1</v>
      </c>
      <c r="O10" s="308">
        <v>8</v>
      </c>
      <c r="P10" s="304">
        <v>10</v>
      </c>
      <c r="Q10" s="305">
        <f t="shared" si="2"/>
        <v>0.94337765908383864</v>
      </c>
      <c r="R10" s="306">
        <f t="shared" si="2"/>
        <v>2.9209754681722022</v>
      </c>
      <c r="S10" s="306">
        <f t="shared" si="2"/>
        <v>6.9425171425813232</v>
      </c>
      <c r="T10" s="306">
        <f t="shared" si="2"/>
        <v>1.4991373998483517E-2</v>
      </c>
      <c r="U10" s="306">
        <f t="shared" si="2"/>
        <v>0.23233369836471893</v>
      </c>
      <c r="V10" s="306">
        <f t="shared" si="2"/>
        <v>0.20677699154459986</v>
      </c>
      <c r="W10" s="306">
        <f t="shared" si="2"/>
        <v>1332.3633249962018</v>
      </c>
      <c r="X10" s="306">
        <f t="shared" si="2"/>
        <v>8.5119463821570721E-2</v>
      </c>
      <c r="Y10" s="306">
        <f t="shared" si="2"/>
        <v>0.65953912854522567</v>
      </c>
    </row>
    <row r="11" spans="1:25" s="274" customFormat="1">
      <c r="A11" s="260" t="s">
        <v>141</v>
      </c>
      <c r="B11" s="307" t="s">
        <v>30</v>
      </c>
      <c r="C11" s="298">
        <v>399</v>
      </c>
      <c r="D11" s="298">
        <v>0.28999999999999998</v>
      </c>
      <c r="E11" s="327">
        <v>0.13249726882716423</v>
      </c>
      <c r="F11" s="300">
        <v>0.66324074074074058</v>
      </c>
      <c r="G11" s="300">
        <v>1.1632222222222219</v>
      </c>
      <c r="H11" s="327">
        <v>1.7677529729271738E-3</v>
      </c>
      <c r="I11" s="300">
        <v>3.8263888888888889E-2</v>
      </c>
      <c r="J11" s="262">
        <f t="shared" si="0"/>
        <v>3.4054861111111112E-2</v>
      </c>
      <c r="K11" s="301">
        <v>180.10131655574588</v>
      </c>
      <c r="L11" s="299">
        <v>1.3243614024502522E-2</v>
      </c>
      <c r="M11" s="302">
        <f t="shared" si="1"/>
        <v>0.11050611111111108</v>
      </c>
      <c r="N11" s="308">
        <v>1</v>
      </c>
      <c r="O11" s="308">
        <v>8</v>
      </c>
      <c r="P11" s="304">
        <v>10</v>
      </c>
      <c r="Q11" s="305">
        <f t="shared" si="2"/>
        <v>1.0599781506173138</v>
      </c>
      <c r="R11" s="306">
        <f t="shared" si="2"/>
        <v>5.3059259259259246</v>
      </c>
      <c r="S11" s="306">
        <f t="shared" si="2"/>
        <v>9.3057777777777755</v>
      </c>
      <c r="T11" s="306">
        <f t="shared" si="2"/>
        <v>1.414202378341739E-2</v>
      </c>
      <c r="U11" s="306">
        <f t="shared" si="2"/>
        <v>0.30611111111111111</v>
      </c>
      <c r="V11" s="306">
        <f t="shared" si="2"/>
        <v>0.2724388888888889</v>
      </c>
      <c r="W11" s="306">
        <f t="shared" si="2"/>
        <v>1440.8105324459671</v>
      </c>
      <c r="X11" s="306">
        <f t="shared" si="2"/>
        <v>0.10594891219602018</v>
      </c>
      <c r="Y11" s="306">
        <f t="shared" si="2"/>
        <v>0.88404888888888866</v>
      </c>
    </row>
    <row r="12" spans="1:25" s="274" customFormat="1">
      <c r="A12" s="296" t="s">
        <v>33</v>
      </c>
      <c r="B12" s="328"/>
      <c r="C12" s="329"/>
      <c r="D12" s="330"/>
      <c r="E12" s="331"/>
      <c r="F12" s="331"/>
      <c r="G12" s="331"/>
      <c r="H12" s="331"/>
      <c r="I12" s="331"/>
      <c r="J12" s="268"/>
      <c r="K12" s="332"/>
      <c r="L12" s="331"/>
      <c r="M12" s="333"/>
      <c r="N12" s="303"/>
      <c r="O12" s="303"/>
      <c r="P12" s="316"/>
      <c r="Q12" s="334">
        <f t="shared" ref="Q12:Y12" si="3">SUM(Q8:Q11)</f>
        <v>3.6852287492102573</v>
      </c>
      <c r="R12" s="334">
        <f t="shared" si="3"/>
        <v>13.645956623277369</v>
      </c>
      <c r="S12" s="334">
        <f t="shared" si="3"/>
        <v>26.558342758165828</v>
      </c>
      <c r="T12" s="334">
        <f t="shared" si="3"/>
        <v>5.3153570416718726E-2</v>
      </c>
      <c r="U12" s="334">
        <f t="shared" si="3"/>
        <v>0.98583912756291192</v>
      </c>
      <c r="V12" s="334">
        <f t="shared" si="3"/>
        <v>0.87739682353099169</v>
      </c>
      <c r="W12" s="334">
        <f t="shared" si="3"/>
        <v>5120.8861782440945</v>
      </c>
      <c r="X12" s="334">
        <f t="shared" si="3"/>
        <v>0.35783104407452815</v>
      </c>
      <c r="Y12" s="334">
        <f t="shared" si="3"/>
        <v>2.5230425620257533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C28" sqref="C28"/>
    </sheetView>
  </sheetViews>
  <sheetFormatPr defaultRowHeight="12.75"/>
  <cols>
    <col min="1" max="1" width="36.5703125" style="44" customWidth="1"/>
    <col min="2" max="2" width="25.7109375" style="44" customWidth="1"/>
    <col min="3" max="3" width="11.140625" style="44" bestFit="1" customWidth="1"/>
    <col min="4" max="4" width="10.85546875" style="44" customWidth="1"/>
    <col min="5" max="5" width="10.140625" style="44" bestFit="1" customWidth="1"/>
    <col min="6" max="6" width="9.28515625" style="44" bestFit="1" customWidth="1"/>
    <col min="7" max="7" width="11.85546875" style="44" bestFit="1" customWidth="1"/>
    <col min="8" max="8" width="9.42578125" style="44" bestFit="1" customWidth="1"/>
    <col min="9" max="9" width="11.7109375" style="44" bestFit="1" customWidth="1"/>
    <col min="10" max="11" width="9.42578125" style="44" bestFit="1" customWidth="1"/>
    <col min="12" max="12" width="13.28515625" style="44" bestFit="1" customWidth="1"/>
    <col min="13" max="13" width="12.85546875" style="44" bestFit="1" customWidth="1"/>
    <col min="14" max="14" width="9.42578125" style="44" bestFit="1" customWidth="1"/>
    <col min="15" max="16" width="11.7109375" style="44" bestFit="1" customWidth="1"/>
    <col min="17" max="17" width="9.42578125" style="44" bestFit="1" customWidth="1"/>
    <col min="18" max="18" width="12.85546875" style="44" bestFit="1" customWidth="1"/>
    <col min="19" max="19" width="9.42578125" style="44" bestFit="1" customWidth="1"/>
    <col min="20" max="30" width="9.28515625" style="44" bestFit="1" customWidth="1"/>
    <col min="31" max="16384" width="9.140625" style="44"/>
  </cols>
  <sheetData>
    <row r="1" spans="1:42">
      <c r="A1" s="274" t="s">
        <v>336</v>
      </c>
    </row>
    <row r="2" spans="1:42">
      <c r="A2" s="326"/>
    </row>
    <row r="6" spans="1:42" ht="26.25" customHeight="1">
      <c r="A6" s="342" t="s">
        <v>45</v>
      </c>
      <c r="B6" s="342" t="s">
        <v>46</v>
      </c>
      <c r="C6" s="342" t="s">
        <v>47</v>
      </c>
      <c r="D6" s="342" t="s">
        <v>48</v>
      </c>
      <c r="E6" s="45" t="s">
        <v>49</v>
      </c>
      <c r="F6" s="45" t="s">
        <v>50</v>
      </c>
      <c r="G6" s="77" t="s">
        <v>51</v>
      </c>
      <c r="H6" s="77" t="s">
        <v>52</v>
      </c>
      <c r="I6" s="48" t="s">
        <v>53</v>
      </c>
      <c r="J6" s="77" t="s">
        <v>54</v>
      </c>
      <c r="K6" s="345" t="s">
        <v>55</v>
      </c>
      <c r="L6" s="346"/>
      <c r="M6" s="346"/>
      <c r="N6" s="345" t="s">
        <v>56</v>
      </c>
      <c r="O6" s="346"/>
      <c r="P6" s="346"/>
      <c r="Q6" s="77" t="s">
        <v>57</v>
      </c>
      <c r="R6" s="48" t="s">
        <v>58</v>
      </c>
      <c r="S6" s="48" t="s">
        <v>59</v>
      </c>
      <c r="T6" s="338" t="s">
        <v>60</v>
      </c>
      <c r="U6" s="339"/>
      <c r="V6" s="339"/>
      <c r="W6" s="339"/>
      <c r="X6" s="339"/>
      <c r="Y6" s="340"/>
      <c r="Z6" s="340"/>
      <c r="AA6" s="340"/>
      <c r="AB6" s="340"/>
      <c r="AC6" s="340"/>
      <c r="AD6" s="341"/>
    </row>
    <row r="7" spans="1:42" ht="63.75">
      <c r="A7" s="343"/>
      <c r="B7" s="343"/>
      <c r="C7" s="344"/>
      <c r="D7" s="344"/>
      <c r="E7" s="49" t="s">
        <v>61</v>
      </c>
      <c r="F7" s="49" t="s">
        <v>62</v>
      </c>
      <c r="G7" s="78" t="s">
        <v>63</v>
      </c>
      <c r="H7" s="51" t="s">
        <v>63</v>
      </c>
      <c r="I7" s="51" t="s">
        <v>63</v>
      </c>
      <c r="J7" s="51" t="s">
        <v>63</v>
      </c>
      <c r="K7" s="48" t="s">
        <v>63</v>
      </c>
      <c r="L7" s="48" t="s">
        <v>64</v>
      </c>
      <c r="M7" s="48" t="s">
        <v>65</v>
      </c>
      <c r="N7" s="48" t="s">
        <v>63</v>
      </c>
      <c r="O7" s="48" t="s">
        <v>64</v>
      </c>
      <c r="P7" s="48" t="s">
        <v>65</v>
      </c>
      <c r="Q7" s="51" t="s">
        <v>63</v>
      </c>
      <c r="R7" s="48" t="s">
        <v>63</v>
      </c>
      <c r="S7" s="48" t="s">
        <v>63</v>
      </c>
      <c r="T7" s="52" t="s">
        <v>51</v>
      </c>
      <c r="U7" s="52" t="s">
        <v>66</v>
      </c>
      <c r="V7" s="52" t="s">
        <v>67</v>
      </c>
      <c r="W7" s="52" t="s">
        <v>54</v>
      </c>
      <c r="X7" s="52" t="s">
        <v>55</v>
      </c>
      <c r="Y7" s="52" t="s">
        <v>56</v>
      </c>
      <c r="Z7" s="53" t="s">
        <v>68</v>
      </c>
      <c r="AA7" s="53" t="s">
        <v>69</v>
      </c>
      <c r="AB7" s="53" t="s">
        <v>57</v>
      </c>
      <c r="AC7" s="53" t="s">
        <v>58</v>
      </c>
      <c r="AD7" s="53" t="s">
        <v>59</v>
      </c>
    </row>
    <row r="8" spans="1:42">
      <c r="A8" s="54" t="s">
        <v>173</v>
      </c>
      <c r="B8" s="49"/>
      <c r="C8" s="55"/>
      <c r="D8" s="55"/>
      <c r="E8" s="49"/>
      <c r="F8" s="49"/>
      <c r="G8" s="78"/>
      <c r="H8" s="51"/>
      <c r="I8" s="51"/>
      <c r="J8" s="51"/>
      <c r="K8" s="48"/>
      <c r="L8" s="48"/>
      <c r="M8" s="48"/>
      <c r="N8" s="48"/>
      <c r="O8" s="48"/>
      <c r="P8" s="48"/>
      <c r="Q8" s="51"/>
      <c r="R8" s="48"/>
      <c r="S8" s="48"/>
      <c r="T8" s="52"/>
      <c r="U8" s="52"/>
      <c r="V8" s="52"/>
      <c r="W8" s="52"/>
      <c r="X8" s="52"/>
      <c r="Y8" s="52"/>
      <c r="Z8" s="53"/>
      <c r="AA8" s="53"/>
      <c r="AB8" s="53"/>
      <c r="AC8" s="53"/>
      <c r="AD8" s="53"/>
      <c r="AE8" s="95"/>
      <c r="AF8" s="52"/>
      <c r="AG8" s="52"/>
      <c r="AH8" s="52"/>
      <c r="AI8" s="52"/>
      <c r="AJ8" s="52"/>
      <c r="AK8" s="52"/>
      <c r="AL8" s="53"/>
      <c r="AM8" s="53"/>
      <c r="AN8" s="96"/>
      <c r="AO8" s="52"/>
      <c r="AP8" s="52"/>
    </row>
    <row r="9" spans="1:42">
      <c r="A9" s="56" t="s">
        <v>147</v>
      </c>
      <c r="B9" s="57" t="s">
        <v>71</v>
      </c>
      <c r="C9" s="58">
        <v>1</v>
      </c>
      <c r="D9" s="59"/>
      <c r="E9" s="59">
        <v>35</v>
      </c>
      <c r="F9" s="59">
        <v>60</v>
      </c>
      <c r="G9" s="320">
        <v>0.25172046482947802</v>
      </c>
      <c r="H9" s="320">
        <v>0.464701387165456</v>
      </c>
      <c r="I9" s="320">
        <v>5.6776043658582402E-2</v>
      </c>
      <c r="J9" s="320">
        <v>3.5023733638119199E-3</v>
      </c>
      <c r="K9" s="320">
        <v>4.6899256897933901E-2</v>
      </c>
      <c r="L9" s="61">
        <v>7.99995847163921E-3</v>
      </c>
      <c r="M9" s="61">
        <v>3.6749815577381599E-2</v>
      </c>
      <c r="N9" s="320">
        <v>4.3147317248333997E-2</v>
      </c>
      <c r="O9" s="61">
        <v>1.9999896145790402E-3</v>
      </c>
      <c r="P9" s="61">
        <v>1.57499200131354E-2</v>
      </c>
      <c r="Q9" s="320">
        <v>243.966167526025</v>
      </c>
      <c r="R9" s="61">
        <f>0.000057143*Q9</f>
        <v>1.3940958710939646E-2</v>
      </c>
      <c r="S9" s="62">
        <f>0.000025616*Q9</f>
        <v>6.2494373473466567E-3</v>
      </c>
      <c r="T9" s="63">
        <f>C9*($F9*$G9)/453.59</f>
        <v>3.3297091844548342E-2</v>
      </c>
      <c r="U9" s="63">
        <f>C9*($F9*$H9)/453.59</f>
        <v>6.1469792609906218E-2</v>
      </c>
      <c r="V9" s="63">
        <f>C9*(($F9*$I9))/453.59</f>
        <v>7.5102242543154491E-3</v>
      </c>
      <c r="W9" s="63">
        <f>C9*($F9*$J9)/453.59</f>
        <v>4.6328711353582576E-4</v>
      </c>
      <c r="X9" s="63">
        <f>C9*(($F9*($K9+$L9+$M9)))/453.59</f>
        <v>1.2123154956717041E-2</v>
      </c>
      <c r="Y9" s="63">
        <f>C9*(($F9*($N9+$O9+$P9)))/453.59</f>
        <v>8.0553663276591338E-3</v>
      </c>
      <c r="Z9" s="63">
        <f>C9*(F9)*$B$398</f>
        <v>0</v>
      </c>
      <c r="AA9" s="63">
        <f>Z9*0.21</f>
        <v>0</v>
      </c>
      <c r="AB9" s="63">
        <f>C9*(($F9*($Q9)))/453.59</f>
        <v>32.271368530085546</v>
      </c>
      <c r="AC9" s="63">
        <f>C9*(($F9*($R9)))/453.59</f>
        <v>1.844082811914678E-3</v>
      </c>
      <c r="AD9" s="63">
        <f>C9*(($F9*($S9)))/453.59</f>
        <v>8.2666337626667119E-4</v>
      </c>
      <c r="AE9" s="135">
        <v>10</v>
      </c>
      <c r="AF9" s="63">
        <f t="shared" ref="AF9:AP10" si="0">T9*$AE9/2000</f>
        <v>1.6648545922274172E-4</v>
      </c>
      <c r="AG9" s="63">
        <f t="shared" si="0"/>
        <v>3.0734896304953106E-4</v>
      </c>
      <c r="AH9" s="63">
        <f t="shared" si="0"/>
        <v>3.7551121271577246E-5</v>
      </c>
      <c r="AI9" s="63">
        <f t="shared" si="0"/>
        <v>2.3164355676791289E-6</v>
      </c>
      <c r="AJ9" s="63">
        <f t="shared" si="0"/>
        <v>6.0615774783585205E-5</v>
      </c>
      <c r="AK9" s="63">
        <f t="shared" si="0"/>
        <v>4.0276831638295662E-5</v>
      </c>
      <c r="AL9" s="63">
        <f t="shared" si="0"/>
        <v>0</v>
      </c>
      <c r="AM9" s="63">
        <f t="shared" si="0"/>
        <v>0</v>
      </c>
      <c r="AN9" s="63">
        <f t="shared" si="0"/>
        <v>0.16135684265042771</v>
      </c>
      <c r="AO9" s="63">
        <f t="shared" si="0"/>
        <v>9.2204140595733898E-6</v>
      </c>
      <c r="AP9" s="63">
        <f t="shared" si="0"/>
        <v>4.1333168813333562E-6</v>
      </c>
    </row>
    <row r="10" spans="1:42">
      <c r="A10" s="56" t="s">
        <v>148</v>
      </c>
      <c r="B10" s="57" t="s">
        <v>71</v>
      </c>
      <c r="C10" s="58">
        <v>1</v>
      </c>
      <c r="D10" s="59"/>
      <c r="E10" s="59">
        <v>35</v>
      </c>
      <c r="F10" s="59">
        <v>60</v>
      </c>
      <c r="G10" s="320">
        <v>0.25172046482947802</v>
      </c>
      <c r="H10" s="320">
        <v>0.464701387165456</v>
      </c>
      <c r="I10" s="320">
        <v>5.6776043658582402E-2</v>
      </c>
      <c r="J10" s="320">
        <v>3.5023733638119199E-3</v>
      </c>
      <c r="K10" s="320">
        <v>4.6899256897933901E-2</v>
      </c>
      <c r="L10" s="61">
        <v>7.99995847163921E-3</v>
      </c>
      <c r="M10" s="61">
        <v>3.6749815577381599E-2</v>
      </c>
      <c r="N10" s="320">
        <v>4.3147317248333997E-2</v>
      </c>
      <c r="O10" s="61">
        <v>1.9999896145790402E-3</v>
      </c>
      <c r="P10" s="61">
        <v>1.57499200131354E-2</v>
      </c>
      <c r="Q10" s="320">
        <v>243.966167526025</v>
      </c>
      <c r="R10" s="61">
        <f>0.000057143*Q10</f>
        <v>1.3940958710939646E-2</v>
      </c>
      <c r="S10" s="62">
        <f>0.000025616*Q10</f>
        <v>6.2494373473466567E-3</v>
      </c>
      <c r="T10" s="63">
        <f>C10*($F10*$G10)/453.59</f>
        <v>3.3297091844548342E-2</v>
      </c>
      <c r="U10" s="63">
        <f>C10*($F10*$H10)/453.59</f>
        <v>6.1469792609906218E-2</v>
      </c>
      <c r="V10" s="63">
        <f>C10*(($F10*$I10))/453.59</f>
        <v>7.5102242543154491E-3</v>
      </c>
      <c r="W10" s="63">
        <f>C10*($F10*$J10)/453.59</f>
        <v>4.6328711353582576E-4</v>
      </c>
      <c r="X10" s="63">
        <f>C10*(($F10*($K10+$L10+$M10)))/453.59</f>
        <v>1.2123154956717041E-2</v>
      </c>
      <c r="Y10" s="63">
        <f>C10*(($F10*($N10+$O10+$P10)))/453.59</f>
        <v>8.0553663276591338E-3</v>
      </c>
      <c r="Z10" s="63">
        <f>C10*(F10)*$B$398</f>
        <v>0</v>
      </c>
      <c r="AA10" s="63">
        <f>Z10*0.21</f>
        <v>0</v>
      </c>
      <c r="AB10" s="63">
        <f>C10*(($F10*($Q10)))/453.59</f>
        <v>32.271368530085546</v>
      </c>
      <c r="AC10" s="63">
        <f>C10*(($F10*($R10)))/453.59</f>
        <v>1.844082811914678E-3</v>
      </c>
      <c r="AD10" s="63">
        <f>C10*(($F10*($S10)))/453.59</f>
        <v>8.2666337626667119E-4</v>
      </c>
      <c r="AE10" s="135">
        <v>10</v>
      </c>
      <c r="AF10" s="63">
        <f t="shared" si="0"/>
        <v>1.6648545922274172E-4</v>
      </c>
      <c r="AG10" s="63">
        <f t="shared" si="0"/>
        <v>3.0734896304953106E-4</v>
      </c>
      <c r="AH10" s="63">
        <f t="shared" si="0"/>
        <v>3.7551121271577246E-5</v>
      </c>
      <c r="AI10" s="63">
        <f t="shared" si="0"/>
        <v>2.3164355676791289E-6</v>
      </c>
      <c r="AJ10" s="63">
        <f t="shared" si="0"/>
        <v>6.0615774783585205E-5</v>
      </c>
      <c r="AK10" s="63">
        <f t="shared" si="0"/>
        <v>4.0276831638295662E-5</v>
      </c>
      <c r="AL10" s="63">
        <f t="shared" si="0"/>
        <v>0</v>
      </c>
      <c r="AM10" s="63">
        <f t="shared" si="0"/>
        <v>0</v>
      </c>
      <c r="AN10" s="63">
        <f t="shared" si="0"/>
        <v>0.16135684265042771</v>
      </c>
      <c r="AO10" s="63">
        <f t="shared" si="0"/>
        <v>9.2204140595733898E-6</v>
      </c>
      <c r="AP10" s="63">
        <f t="shared" si="0"/>
        <v>4.1333168813333562E-6</v>
      </c>
    </row>
    <row r="11" spans="1:42">
      <c r="A11" s="66" t="s">
        <v>33</v>
      </c>
      <c r="B11" s="49"/>
      <c r="C11" s="55"/>
      <c r="D11" s="55"/>
      <c r="E11" s="49"/>
      <c r="F11" s="49"/>
      <c r="G11" s="320">
        <v>0.25172046482947802</v>
      </c>
      <c r="H11" s="320">
        <v>0.464701387165456</v>
      </c>
      <c r="I11" s="320">
        <v>5.6776043658582402E-2</v>
      </c>
      <c r="J11" s="320">
        <v>3.5023733638119199E-3</v>
      </c>
      <c r="K11" s="320">
        <v>4.6899256897933901E-2</v>
      </c>
      <c r="L11" s="61">
        <v>7.99995847163921E-3</v>
      </c>
      <c r="M11" s="61">
        <v>3.6749815577381599E-2</v>
      </c>
      <c r="N11" s="320">
        <v>4.3147317248333997E-2</v>
      </c>
      <c r="O11" s="61">
        <v>1.9999896145790402E-3</v>
      </c>
      <c r="P11" s="61">
        <v>1.57499200131354E-2</v>
      </c>
      <c r="Q11" s="320">
        <v>243.966167526025</v>
      </c>
      <c r="R11" s="61">
        <f>0.000057143*Q11</f>
        <v>1.3940958710939646E-2</v>
      </c>
      <c r="S11" s="62">
        <f>0.000025616*Q11</f>
        <v>6.2494373473466567E-3</v>
      </c>
      <c r="T11" s="67">
        <f t="shared" ref="T11:AD11" si="1">SUM(T9:T10)</f>
        <v>6.6594183689096684E-2</v>
      </c>
      <c r="U11" s="67">
        <f t="shared" si="1"/>
        <v>0.12293958521981244</v>
      </c>
      <c r="V11" s="67">
        <f t="shared" si="1"/>
        <v>1.5020448508630898E-2</v>
      </c>
      <c r="W11" s="67">
        <f t="shared" si="1"/>
        <v>9.2657422707165152E-4</v>
      </c>
      <c r="X11" s="67">
        <f t="shared" si="1"/>
        <v>2.4246309913434082E-2</v>
      </c>
      <c r="Y11" s="67">
        <f t="shared" si="1"/>
        <v>1.6110732655318268E-2</v>
      </c>
      <c r="Z11" s="67">
        <f t="shared" si="1"/>
        <v>0</v>
      </c>
      <c r="AA11" s="67">
        <f t="shared" si="1"/>
        <v>0</v>
      </c>
      <c r="AB11" s="67">
        <f t="shared" si="1"/>
        <v>64.542737060171092</v>
      </c>
      <c r="AC11" s="67">
        <f t="shared" si="1"/>
        <v>3.688165623829356E-3</v>
      </c>
      <c r="AD11" s="67">
        <f t="shared" si="1"/>
        <v>1.6533267525333424E-3</v>
      </c>
      <c r="AE11" s="94"/>
      <c r="AF11" s="67">
        <f t="shared" ref="AF11:AP11" si="2">SUM(AF9:AF10)</f>
        <v>3.3297091844548344E-4</v>
      </c>
      <c r="AG11" s="67">
        <f t="shared" si="2"/>
        <v>6.1469792609906212E-4</v>
      </c>
      <c r="AH11" s="67">
        <f t="shared" si="2"/>
        <v>7.5102242543154493E-5</v>
      </c>
      <c r="AI11" s="67">
        <f t="shared" si="2"/>
        <v>4.6328711353582578E-6</v>
      </c>
      <c r="AJ11" s="67">
        <f t="shared" si="2"/>
        <v>1.2123154956717041E-4</v>
      </c>
      <c r="AK11" s="67">
        <f t="shared" si="2"/>
        <v>8.0553663276591324E-5</v>
      </c>
      <c r="AL11" s="67">
        <f t="shared" si="2"/>
        <v>0</v>
      </c>
      <c r="AM11" s="67">
        <f t="shared" si="2"/>
        <v>0</v>
      </c>
      <c r="AN11" s="67">
        <f t="shared" si="2"/>
        <v>0.32271368530085542</v>
      </c>
      <c r="AO11" s="67">
        <f t="shared" si="2"/>
        <v>1.844082811914678E-5</v>
      </c>
      <c r="AP11" s="67">
        <f t="shared" si="2"/>
        <v>8.2666337626667124E-6</v>
      </c>
    </row>
    <row r="12" spans="1:42">
      <c r="A12" s="68"/>
      <c r="B12" s="69"/>
      <c r="C12" s="70"/>
      <c r="D12" s="70"/>
      <c r="E12" s="69"/>
      <c r="F12" s="69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</row>
    <row r="13" spans="1:42">
      <c r="A13" s="68"/>
      <c r="B13" s="69"/>
      <c r="C13" s="70"/>
      <c r="D13" s="70"/>
      <c r="E13" s="69"/>
      <c r="F13" s="69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</row>
    <row r="362" spans="1:1" ht="25.5">
      <c r="A362" s="73" t="s">
        <v>78</v>
      </c>
    </row>
    <row r="364" spans="1:1">
      <c r="A364" s="44" t="s">
        <v>79</v>
      </c>
    </row>
    <row r="365" spans="1:1">
      <c r="A365" s="44" t="s">
        <v>80</v>
      </c>
    </row>
    <row r="366" spans="1:1">
      <c r="A366" s="44" t="s">
        <v>81</v>
      </c>
    </row>
    <row r="367" spans="1:1">
      <c r="A367" s="74" t="s">
        <v>82</v>
      </c>
    </row>
    <row r="368" spans="1:1">
      <c r="A368" s="44" t="s">
        <v>83</v>
      </c>
    </row>
    <row r="369" spans="1:2">
      <c r="A369" s="44" t="s">
        <v>84</v>
      </c>
    </row>
    <row r="370" spans="1:2">
      <c r="A370" s="44" t="s">
        <v>85</v>
      </c>
    </row>
    <row r="371" spans="1:2">
      <c r="A371" s="44" t="s">
        <v>0</v>
      </c>
    </row>
    <row r="372" spans="1:2">
      <c r="A372" s="74" t="s">
        <v>86</v>
      </c>
      <c r="B372" s="44">
        <f>(0.016*(0.03/2)^0.65*(2/3)^1.5)-0.00047</f>
        <v>9.8123053326417428E-5</v>
      </c>
    </row>
    <row r="373" spans="1:2">
      <c r="A373" s="74" t="s">
        <v>87</v>
      </c>
      <c r="B373" s="44">
        <f>(0.016*(0.03/2)^0.65*(13/3)^1.5)-0.00047</f>
        <v>8.9448292388582783E-3</v>
      </c>
    </row>
    <row r="374" spans="1:2">
      <c r="A374" s="74" t="s">
        <v>88</v>
      </c>
      <c r="B374" s="44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1" sqref="C101"/>
    </sheetView>
  </sheetViews>
  <sheetFormatPr defaultRowHeight="12.75"/>
  <cols>
    <col min="1" max="1" width="33" style="44" customWidth="1"/>
    <col min="2" max="3" width="22.42578125" style="44" customWidth="1"/>
    <col min="4" max="4" width="10.140625" style="44" bestFit="1" customWidth="1"/>
    <col min="5" max="28" width="9.140625" style="44"/>
    <col min="29" max="29" width="11.5703125" style="44" bestFit="1" customWidth="1"/>
    <col min="30" max="30" width="9.140625" style="44"/>
    <col min="31" max="31" width="11.5703125" style="44" bestFit="1" customWidth="1"/>
    <col min="32" max="42" width="9.140625" style="44"/>
    <col min="43" max="43" width="12.5703125" style="44" customWidth="1"/>
    <col min="44" max="44" width="10.7109375" style="44" customWidth="1"/>
    <col min="45" max="45" width="9.140625" style="44"/>
    <col min="46" max="49" width="10.7109375" style="44" customWidth="1"/>
    <col min="50" max="51" width="9.140625" style="44"/>
    <col min="52" max="52" width="9.140625" style="75"/>
    <col min="53" max="16384" width="9.140625" style="44"/>
  </cols>
  <sheetData>
    <row r="1" spans="1:67">
      <c r="A1" s="274" t="s">
        <v>337</v>
      </c>
      <c r="D1" s="74"/>
      <c r="E1" s="74"/>
    </row>
    <row r="2" spans="1:67" ht="26.25" customHeight="1">
      <c r="A2" s="349" t="s">
        <v>89</v>
      </c>
      <c r="B2" s="349" t="s">
        <v>46</v>
      </c>
      <c r="C2" s="76" t="s">
        <v>90</v>
      </c>
      <c r="D2" s="76" t="s">
        <v>49</v>
      </c>
      <c r="E2" s="76" t="s">
        <v>50</v>
      </c>
      <c r="F2" s="353" t="s">
        <v>51</v>
      </c>
      <c r="G2" s="354"/>
      <c r="H2" s="353" t="s">
        <v>52</v>
      </c>
      <c r="I2" s="354"/>
      <c r="J2" s="345" t="s">
        <v>53</v>
      </c>
      <c r="K2" s="345"/>
      <c r="L2" s="345"/>
      <c r="M2" s="345"/>
      <c r="N2" s="345"/>
      <c r="O2" s="345"/>
      <c r="P2" s="353" t="s">
        <v>54</v>
      </c>
      <c r="Q2" s="354"/>
      <c r="R2" s="345" t="s">
        <v>55</v>
      </c>
      <c r="S2" s="352"/>
      <c r="T2" s="352"/>
      <c r="U2" s="352"/>
      <c r="V2" s="345" t="s">
        <v>56</v>
      </c>
      <c r="W2" s="352"/>
      <c r="X2" s="352"/>
      <c r="Y2" s="352"/>
      <c r="Z2" s="353" t="s">
        <v>57</v>
      </c>
      <c r="AA2" s="354"/>
      <c r="AB2" s="345" t="s">
        <v>58</v>
      </c>
      <c r="AC2" s="345"/>
      <c r="AD2" s="345" t="s">
        <v>59</v>
      </c>
      <c r="AE2" s="345"/>
    </row>
    <row r="3" spans="1:67" ht="63.75">
      <c r="A3" s="350"/>
      <c r="B3" s="350"/>
      <c r="C3" s="51" t="s">
        <v>91</v>
      </c>
      <c r="D3" s="51" t="s">
        <v>61</v>
      </c>
      <c r="E3" s="51" t="s">
        <v>62</v>
      </c>
      <c r="F3" s="78" t="s">
        <v>63</v>
      </c>
      <c r="G3" s="79" t="s">
        <v>92</v>
      </c>
      <c r="H3" s="51" t="s">
        <v>63</v>
      </c>
      <c r="I3" s="79" t="s">
        <v>92</v>
      </c>
      <c r="J3" s="51" t="s">
        <v>63</v>
      </c>
      <c r="K3" s="79" t="s">
        <v>92</v>
      </c>
      <c r="L3" s="79" t="s">
        <v>93</v>
      </c>
      <c r="M3" s="79" t="s">
        <v>94</v>
      </c>
      <c r="N3" s="79" t="s">
        <v>95</v>
      </c>
      <c r="O3" s="79" t="s">
        <v>96</v>
      </c>
      <c r="P3" s="51" t="s">
        <v>63</v>
      </c>
      <c r="Q3" s="79" t="s">
        <v>92</v>
      </c>
      <c r="R3" s="48" t="s">
        <v>63</v>
      </c>
      <c r="S3" s="79" t="s">
        <v>92</v>
      </c>
      <c r="T3" s="48" t="s">
        <v>64</v>
      </c>
      <c r="U3" s="48" t="s">
        <v>65</v>
      </c>
      <c r="V3" s="48" t="s">
        <v>63</v>
      </c>
      <c r="W3" s="79" t="s">
        <v>92</v>
      </c>
      <c r="X3" s="48" t="s">
        <v>64</v>
      </c>
      <c r="Y3" s="48" t="s">
        <v>65</v>
      </c>
      <c r="Z3" s="51" t="s">
        <v>63</v>
      </c>
      <c r="AA3" s="79" t="s">
        <v>92</v>
      </c>
      <c r="AB3" s="48" t="s">
        <v>63</v>
      </c>
      <c r="AC3" s="79" t="s">
        <v>92</v>
      </c>
      <c r="AD3" s="48" t="s">
        <v>63</v>
      </c>
      <c r="AE3" s="79" t="s">
        <v>92</v>
      </c>
    </row>
    <row r="4" spans="1:67" ht="25.5">
      <c r="A4" s="80" t="s">
        <v>173</v>
      </c>
      <c r="B4" s="81" t="s">
        <v>98</v>
      </c>
      <c r="C4" s="82">
        <v>10</v>
      </c>
      <c r="D4" s="82">
        <v>35</v>
      </c>
      <c r="E4" s="82">
        <v>80</v>
      </c>
      <c r="F4" s="61">
        <v>2.3611622044318601</v>
      </c>
      <c r="G4" s="83">
        <v>31.4244798871777</v>
      </c>
      <c r="H4" s="83">
        <v>0.22493614397154399</v>
      </c>
      <c r="I4" s="83">
        <v>1.8136819244333999</v>
      </c>
      <c r="J4" s="61">
        <v>5.7965153248686403E-2</v>
      </c>
      <c r="K4" s="83">
        <v>2.3946366793705498</v>
      </c>
      <c r="L4" s="83">
        <v>1.62197187247403</v>
      </c>
      <c r="M4" s="83">
        <v>0.70709499821369304</v>
      </c>
      <c r="N4" s="83">
        <v>0.16038404042738499</v>
      </c>
      <c r="O4" s="83">
        <v>0.71464703099800198</v>
      </c>
      <c r="P4" s="83">
        <v>4.0478385316323803E-3</v>
      </c>
      <c r="Q4" s="83">
        <v>5.8407810191933099E-3</v>
      </c>
      <c r="R4" s="61">
        <v>3.2157701660956101E-3</v>
      </c>
      <c r="S4" s="83">
        <v>2.9198634356063399E-2</v>
      </c>
      <c r="T4" s="83">
        <v>7.9999583995993707E-3</v>
      </c>
      <c r="U4" s="83">
        <v>3.6749815874576097E-2</v>
      </c>
      <c r="V4" s="83">
        <v>2.9606446234606999E-3</v>
      </c>
      <c r="W4" s="83">
        <v>2.6884174180557701E-2</v>
      </c>
      <c r="X4" s="83">
        <v>1.9999896010969099E-3</v>
      </c>
      <c r="Y4" s="83">
        <v>1.57499197860352E-2</v>
      </c>
      <c r="Z4" s="83">
        <v>308.63789988642998</v>
      </c>
      <c r="AA4" s="83">
        <v>448.54817624958298</v>
      </c>
      <c r="AB4" s="61">
        <v>1.77E-2</v>
      </c>
      <c r="AC4" s="61">
        <f t="shared" ref="AC4" si="0">0.000049261*AA4</f>
        <v>2.2095931710230707E-2</v>
      </c>
      <c r="AD4" s="84">
        <v>3.2599999999999997E-2</v>
      </c>
      <c r="AE4" s="61">
        <f t="shared" ref="AE4" si="1">0.000021675*AA4</f>
        <v>9.7222817202097123E-3</v>
      </c>
    </row>
    <row r="5" spans="1:67">
      <c r="A5" s="85"/>
      <c r="B5" s="85"/>
      <c r="C5" s="86"/>
      <c r="D5" s="87"/>
      <c r="E5" s="87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</row>
    <row r="6" spans="1:67" ht="25.5">
      <c r="A6" s="88" t="s">
        <v>333</v>
      </c>
      <c r="B6" s="74"/>
      <c r="C6" s="74"/>
    </row>
    <row r="7" spans="1:67">
      <c r="A7" s="88" t="s">
        <v>100</v>
      </c>
      <c r="B7" s="74"/>
      <c r="C7" s="74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90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</row>
    <row r="8" spans="1:67">
      <c r="A8" s="88" t="s">
        <v>101</v>
      </c>
      <c r="B8" s="74"/>
      <c r="C8" s="74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72"/>
      <c r="AS8" s="72"/>
      <c r="AT8" s="72"/>
      <c r="AU8" s="72"/>
      <c r="AV8" s="72"/>
      <c r="AW8" s="72"/>
      <c r="AX8" s="72"/>
      <c r="AY8" s="72"/>
      <c r="AZ8" s="91"/>
      <c r="BA8" s="72"/>
    </row>
    <row r="9" spans="1:67" ht="38.25" hidden="1">
      <c r="A9" s="88" t="s">
        <v>102</v>
      </c>
      <c r="B9" s="74"/>
      <c r="C9" s="74"/>
      <c r="AA9" s="89"/>
      <c r="AB9" s="92" t="s">
        <v>103</v>
      </c>
      <c r="AC9" s="89"/>
      <c r="AD9" s="89"/>
      <c r="AE9" s="89"/>
      <c r="AF9" s="89" t="e">
        <f>#REF!/60</f>
        <v>#REF!</v>
      </c>
      <c r="AG9" s="89" t="e">
        <f>#REF!/60</f>
        <v>#REF!</v>
      </c>
      <c r="AH9" s="89" t="e">
        <f>#REF!/60</f>
        <v>#REF!</v>
      </c>
      <c r="AI9" s="89" t="e">
        <f>#REF!/60</f>
        <v>#REF!</v>
      </c>
      <c r="AJ9" s="89" t="e">
        <f>#REF!/60</f>
        <v>#REF!</v>
      </c>
      <c r="AK9" s="89" t="e">
        <f>#REF!/60</f>
        <v>#REF!</v>
      </c>
      <c r="AL9" s="89" t="e">
        <f>#REF!/60</f>
        <v>#REF!</v>
      </c>
      <c r="AM9" s="89" t="e">
        <f>#REF!/60</f>
        <v>#REF!</v>
      </c>
      <c r="AN9" s="89" t="e">
        <f>#REF!/60</f>
        <v>#REF!</v>
      </c>
      <c r="AO9" s="89" t="e">
        <f>#REF!/60</f>
        <v>#REF!</v>
      </c>
      <c r="AP9" s="89"/>
      <c r="AQ9" s="89"/>
      <c r="AR9" s="89" t="e">
        <f>#REF!/60</f>
        <v>#REF!</v>
      </c>
      <c r="AS9" s="89" t="e">
        <f>#REF!/60</f>
        <v>#REF!</v>
      </c>
      <c r="AT9" s="89" t="e">
        <f>#REF!/60</f>
        <v>#REF!</v>
      </c>
      <c r="AU9" s="89" t="e">
        <f>#REF!/60</f>
        <v>#REF!</v>
      </c>
      <c r="AV9" s="89" t="e">
        <f>#REF!/60</f>
        <v>#REF!</v>
      </c>
      <c r="AW9" s="89" t="e">
        <f>#REF!/60</f>
        <v>#REF!</v>
      </c>
      <c r="AX9" s="89" t="e">
        <f>#REF!/60</f>
        <v>#REF!</v>
      </c>
      <c r="AY9" s="89" t="e">
        <f>#REF!/60</f>
        <v>#REF!</v>
      </c>
      <c r="AZ9" s="89" t="e">
        <f>#REF!/60</f>
        <v>#REF!</v>
      </c>
      <c r="BA9" s="89" t="e">
        <f>#REF!/60</f>
        <v>#REF!</v>
      </c>
    </row>
    <row r="10" spans="1:67" hidden="1">
      <c r="A10" s="88"/>
      <c r="B10" s="74"/>
      <c r="C10" s="74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72"/>
      <c r="AS10" s="72"/>
      <c r="AT10" s="72"/>
      <c r="AU10" s="72"/>
      <c r="AV10" s="72"/>
      <c r="AW10" s="72"/>
      <c r="AX10" s="72"/>
      <c r="AY10" s="72"/>
      <c r="AZ10" s="91"/>
      <c r="BA10" s="72"/>
    </row>
    <row r="11" spans="1:67" hidden="1">
      <c r="A11" s="74"/>
      <c r="B11" s="74"/>
      <c r="C11" s="74"/>
      <c r="AF11" s="347" t="s">
        <v>60</v>
      </c>
      <c r="AG11" s="347"/>
      <c r="AH11" s="347"/>
      <c r="AI11" s="347"/>
      <c r="AJ11" s="347"/>
      <c r="AK11" s="348"/>
      <c r="AL11" s="348"/>
      <c r="AM11" s="348"/>
      <c r="AN11" s="348"/>
      <c r="AO11" s="348"/>
      <c r="AP11" s="93"/>
      <c r="AQ11" s="94"/>
      <c r="AR11" s="347" t="s">
        <v>104</v>
      </c>
      <c r="AS11" s="347"/>
      <c r="AT11" s="347"/>
      <c r="AU11" s="347"/>
      <c r="AV11" s="347"/>
      <c r="AW11" s="348"/>
      <c r="AX11" s="348"/>
      <c r="AY11" s="348"/>
      <c r="AZ11" s="348"/>
      <c r="BA11" s="348"/>
    </row>
    <row r="12" spans="1:67" ht="63.75" hidden="1">
      <c r="A12" s="74"/>
      <c r="B12" s="74"/>
      <c r="C12" s="74"/>
      <c r="AF12" s="52" t="s">
        <v>51</v>
      </c>
      <c r="AG12" s="52" t="s">
        <v>66</v>
      </c>
      <c r="AH12" s="52" t="s">
        <v>67</v>
      </c>
      <c r="AI12" s="52" t="s">
        <v>54</v>
      </c>
      <c r="AJ12" s="52" t="s">
        <v>55</v>
      </c>
      <c r="AK12" s="52" t="s">
        <v>56</v>
      </c>
      <c r="AL12" s="53" t="s">
        <v>68</v>
      </c>
      <c r="AM12" s="53" t="s">
        <v>69</v>
      </c>
      <c r="AN12" s="53" t="s">
        <v>57</v>
      </c>
      <c r="AO12" s="53" t="s">
        <v>58</v>
      </c>
      <c r="AP12" s="53"/>
      <c r="AQ12" s="95"/>
      <c r="AR12" s="52" t="s">
        <v>51</v>
      </c>
      <c r="AS12" s="52" t="s">
        <v>66</v>
      </c>
      <c r="AT12" s="52" t="s">
        <v>67</v>
      </c>
      <c r="AU12" s="52" t="s">
        <v>54</v>
      </c>
      <c r="AV12" s="52" t="s">
        <v>55</v>
      </c>
      <c r="AW12" s="52" t="s">
        <v>56</v>
      </c>
      <c r="AX12" s="53" t="s">
        <v>68</v>
      </c>
      <c r="AY12" s="53" t="s">
        <v>69</v>
      </c>
      <c r="AZ12" s="96" t="s">
        <v>57</v>
      </c>
      <c r="BA12" s="52" t="s">
        <v>58</v>
      </c>
    </row>
    <row r="13" spans="1:67" hidden="1">
      <c r="A13" s="74" t="s">
        <v>79</v>
      </c>
      <c r="B13" s="74"/>
      <c r="C13" s="74"/>
      <c r="AA13" s="97" t="s">
        <v>105</v>
      </c>
      <c r="AB13" s="98" t="s">
        <v>106</v>
      </c>
      <c r="AC13" s="98" t="s">
        <v>107</v>
      </c>
      <c r="AD13" s="98"/>
      <c r="AE13" s="98"/>
      <c r="AQ13" s="75"/>
    </row>
    <row r="14" spans="1:67" hidden="1">
      <c r="A14" s="74" t="s">
        <v>80</v>
      </c>
      <c r="B14" s="74"/>
      <c r="C14" s="74"/>
      <c r="AA14" s="97"/>
      <c r="AB14" s="98" t="s">
        <v>108</v>
      </c>
      <c r="AC14" s="98">
        <v>13.25</v>
      </c>
      <c r="AD14" s="98"/>
      <c r="AE14" s="98"/>
      <c r="AF14" s="44" t="e">
        <f>AF$9*$AC14</f>
        <v>#REF!</v>
      </c>
      <c r="AG14" s="44" t="e">
        <f t="shared" ref="AG14:AO22" si="2">AG$9*$AC14</f>
        <v>#REF!</v>
      </c>
      <c r="AH14" s="44" t="e">
        <f t="shared" si="2"/>
        <v>#REF!</v>
      </c>
      <c r="AI14" s="44" t="e">
        <f t="shared" si="2"/>
        <v>#REF!</v>
      </c>
      <c r="AJ14" s="44" t="e">
        <f t="shared" si="2"/>
        <v>#REF!</v>
      </c>
      <c r="AK14" s="44" t="e">
        <f t="shared" si="2"/>
        <v>#REF!</v>
      </c>
      <c r="AL14" s="44" t="e">
        <f t="shared" si="2"/>
        <v>#REF!</v>
      </c>
      <c r="AM14" s="44" t="e">
        <f t="shared" si="2"/>
        <v>#REF!</v>
      </c>
      <c r="AN14" s="44" t="e">
        <f t="shared" si="2"/>
        <v>#REF!</v>
      </c>
      <c r="AO14" s="44" t="e">
        <f t="shared" si="2"/>
        <v>#REF!</v>
      </c>
      <c r="AQ14" s="75"/>
      <c r="AR14" s="44" t="e">
        <f>AR$9*$AC14</f>
        <v>#REF!</v>
      </c>
      <c r="AS14" s="44" t="e">
        <f t="shared" ref="AS14:BA22" si="3">AS$9*$AC14</f>
        <v>#REF!</v>
      </c>
      <c r="AT14" s="44" t="e">
        <f t="shared" si="3"/>
        <v>#REF!</v>
      </c>
      <c r="AU14" s="44" t="e">
        <f t="shared" si="3"/>
        <v>#REF!</v>
      </c>
      <c r="AV14" s="44" t="e">
        <f t="shared" si="3"/>
        <v>#REF!</v>
      </c>
      <c r="AW14" s="44" t="e">
        <f t="shared" si="3"/>
        <v>#REF!</v>
      </c>
      <c r="AX14" s="44" t="e">
        <f t="shared" si="3"/>
        <v>#REF!</v>
      </c>
      <c r="AY14" s="44" t="e">
        <f t="shared" si="3"/>
        <v>#REF!</v>
      </c>
      <c r="AZ14" s="44" t="e">
        <f t="shared" si="3"/>
        <v>#REF!</v>
      </c>
      <c r="BA14" s="44" t="e">
        <f t="shared" si="3"/>
        <v>#REF!</v>
      </c>
    </row>
    <row r="15" spans="1:67" hidden="1">
      <c r="A15" s="74" t="s">
        <v>81</v>
      </c>
      <c r="B15" s="74"/>
      <c r="C15" s="74"/>
      <c r="AA15" s="97"/>
      <c r="AB15" s="98" t="s">
        <v>109</v>
      </c>
      <c r="AC15" s="98">
        <v>20.298999999999999</v>
      </c>
      <c r="AD15" s="98"/>
      <c r="AE15" s="98"/>
      <c r="AF15" s="44" t="e">
        <f t="shared" ref="AF15:AF22" si="4">AF$9*$AC15</f>
        <v>#REF!</v>
      </c>
      <c r="AG15" s="44" t="e">
        <f t="shared" si="2"/>
        <v>#REF!</v>
      </c>
      <c r="AH15" s="44" t="e">
        <f t="shared" si="2"/>
        <v>#REF!</v>
      </c>
      <c r="AI15" s="44" t="e">
        <f t="shared" si="2"/>
        <v>#REF!</v>
      </c>
      <c r="AJ15" s="44" t="e">
        <f t="shared" si="2"/>
        <v>#REF!</v>
      </c>
      <c r="AK15" s="44" t="e">
        <f t="shared" si="2"/>
        <v>#REF!</v>
      </c>
      <c r="AL15" s="44" t="e">
        <f t="shared" si="2"/>
        <v>#REF!</v>
      </c>
      <c r="AM15" s="44" t="e">
        <f t="shared" si="2"/>
        <v>#REF!</v>
      </c>
      <c r="AN15" s="44" t="e">
        <f t="shared" si="2"/>
        <v>#REF!</v>
      </c>
      <c r="AO15" s="44" t="e">
        <f t="shared" si="2"/>
        <v>#REF!</v>
      </c>
      <c r="AQ15" s="75"/>
      <c r="AR15" s="44" t="e">
        <f t="shared" ref="AR15:AR22" si="5">AR$9*$AC15</f>
        <v>#REF!</v>
      </c>
      <c r="AS15" s="44" t="e">
        <f t="shared" si="3"/>
        <v>#REF!</v>
      </c>
      <c r="AT15" s="44" t="e">
        <f t="shared" si="3"/>
        <v>#REF!</v>
      </c>
      <c r="AU15" s="44" t="e">
        <f t="shared" si="3"/>
        <v>#REF!</v>
      </c>
      <c r="AV15" s="44" t="e">
        <f t="shared" si="3"/>
        <v>#REF!</v>
      </c>
      <c r="AW15" s="44" t="e">
        <f t="shared" si="3"/>
        <v>#REF!</v>
      </c>
      <c r="AX15" s="44" t="e">
        <f t="shared" si="3"/>
        <v>#REF!</v>
      </c>
      <c r="AY15" s="44" t="e">
        <f t="shared" si="3"/>
        <v>#REF!</v>
      </c>
      <c r="AZ15" s="44" t="e">
        <f t="shared" si="3"/>
        <v>#REF!</v>
      </c>
      <c r="BA15" s="44" t="e">
        <f t="shared" si="3"/>
        <v>#REF!</v>
      </c>
    </row>
    <row r="16" spans="1:67" hidden="1">
      <c r="A16" s="74" t="s">
        <v>110</v>
      </c>
      <c r="B16" s="74"/>
      <c r="C16" s="74"/>
      <c r="AA16" s="97"/>
      <c r="AB16" s="98" t="s">
        <v>111</v>
      </c>
      <c r="AC16" s="98">
        <v>21.68</v>
      </c>
      <c r="AD16" s="98"/>
      <c r="AE16" s="98"/>
      <c r="AF16" s="44" t="e">
        <f t="shared" si="4"/>
        <v>#REF!</v>
      </c>
      <c r="AG16" s="44" t="e">
        <f t="shared" si="2"/>
        <v>#REF!</v>
      </c>
      <c r="AH16" s="44" t="e">
        <f t="shared" si="2"/>
        <v>#REF!</v>
      </c>
      <c r="AI16" s="44" t="e">
        <f t="shared" si="2"/>
        <v>#REF!</v>
      </c>
      <c r="AJ16" s="44" t="e">
        <f t="shared" si="2"/>
        <v>#REF!</v>
      </c>
      <c r="AK16" s="44" t="e">
        <f t="shared" si="2"/>
        <v>#REF!</v>
      </c>
      <c r="AL16" s="44" t="e">
        <f t="shared" si="2"/>
        <v>#REF!</v>
      </c>
      <c r="AM16" s="44" t="e">
        <f t="shared" si="2"/>
        <v>#REF!</v>
      </c>
      <c r="AN16" s="44" t="e">
        <f t="shared" si="2"/>
        <v>#REF!</v>
      </c>
      <c r="AO16" s="44" t="e">
        <f t="shared" si="2"/>
        <v>#REF!</v>
      </c>
      <c r="AQ16" s="75"/>
      <c r="AR16" s="44" t="e">
        <f t="shared" si="5"/>
        <v>#REF!</v>
      </c>
      <c r="AS16" s="44" t="e">
        <f t="shared" si="3"/>
        <v>#REF!</v>
      </c>
      <c r="AT16" s="44" t="e">
        <f t="shared" si="3"/>
        <v>#REF!</v>
      </c>
      <c r="AU16" s="44" t="e">
        <f t="shared" si="3"/>
        <v>#REF!</v>
      </c>
      <c r="AV16" s="44" t="e">
        <f t="shared" si="3"/>
        <v>#REF!</v>
      </c>
      <c r="AW16" s="44" t="e">
        <f t="shared" si="3"/>
        <v>#REF!</v>
      </c>
      <c r="AX16" s="44" t="e">
        <f t="shared" si="3"/>
        <v>#REF!</v>
      </c>
      <c r="AY16" s="44" t="e">
        <f t="shared" si="3"/>
        <v>#REF!</v>
      </c>
      <c r="AZ16" s="44" t="e">
        <f t="shared" si="3"/>
        <v>#REF!</v>
      </c>
      <c r="BA16" s="44" t="e">
        <f t="shared" si="3"/>
        <v>#REF!</v>
      </c>
    </row>
    <row r="17" spans="1:53" hidden="1">
      <c r="A17" s="74" t="s">
        <v>83</v>
      </c>
      <c r="B17" s="74"/>
      <c r="C17" s="74"/>
      <c r="AA17" s="97"/>
      <c r="AB17" s="98" t="s">
        <v>112</v>
      </c>
      <c r="AC17" s="98">
        <v>9.3046500000000005</v>
      </c>
      <c r="AD17" s="98"/>
      <c r="AE17" s="98"/>
      <c r="AF17" s="44" t="e">
        <f t="shared" si="4"/>
        <v>#REF!</v>
      </c>
      <c r="AG17" s="44" t="e">
        <f t="shared" si="2"/>
        <v>#REF!</v>
      </c>
      <c r="AH17" s="44" t="e">
        <f t="shared" si="2"/>
        <v>#REF!</v>
      </c>
      <c r="AI17" s="44" t="e">
        <f t="shared" si="2"/>
        <v>#REF!</v>
      </c>
      <c r="AJ17" s="44" t="e">
        <f t="shared" si="2"/>
        <v>#REF!</v>
      </c>
      <c r="AK17" s="44" t="e">
        <f t="shared" si="2"/>
        <v>#REF!</v>
      </c>
      <c r="AL17" s="44" t="e">
        <f t="shared" si="2"/>
        <v>#REF!</v>
      </c>
      <c r="AM17" s="44" t="e">
        <f t="shared" si="2"/>
        <v>#REF!</v>
      </c>
      <c r="AN17" s="44" t="e">
        <f t="shared" si="2"/>
        <v>#REF!</v>
      </c>
      <c r="AO17" s="44" t="e">
        <f t="shared" si="2"/>
        <v>#REF!</v>
      </c>
      <c r="AQ17" s="75"/>
      <c r="AR17" s="44" t="e">
        <f t="shared" si="5"/>
        <v>#REF!</v>
      </c>
      <c r="AS17" s="44" t="e">
        <f t="shared" si="3"/>
        <v>#REF!</v>
      </c>
      <c r="AT17" s="44" t="e">
        <f t="shared" si="3"/>
        <v>#REF!</v>
      </c>
      <c r="AU17" s="44" t="e">
        <f t="shared" si="3"/>
        <v>#REF!</v>
      </c>
      <c r="AV17" s="44" t="e">
        <f t="shared" si="3"/>
        <v>#REF!</v>
      </c>
      <c r="AW17" s="44" t="e">
        <f t="shared" si="3"/>
        <v>#REF!</v>
      </c>
      <c r="AX17" s="44" t="e">
        <f t="shared" si="3"/>
        <v>#REF!</v>
      </c>
      <c r="AY17" s="44" t="e">
        <f t="shared" si="3"/>
        <v>#REF!</v>
      </c>
      <c r="AZ17" s="44" t="e">
        <f t="shared" si="3"/>
        <v>#REF!</v>
      </c>
      <c r="BA17" s="44" t="e">
        <f t="shared" si="3"/>
        <v>#REF!</v>
      </c>
    </row>
    <row r="18" spans="1:53" hidden="1">
      <c r="A18" s="74" t="s">
        <v>84</v>
      </c>
      <c r="B18" s="74"/>
      <c r="C18" s="74"/>
      <c r="AA18" s="97"/>
      <c r="AB18" s="98" t="s">
        <v>113</v>
      </c>
      <c r="AC18" s="98">
        <v>5.0347999999999997</v>
      </c>
      <c r="AD18" s="98"/>
      <c r="AE18" s="98"/>
      <c r="AF18" s="44" t="e">
        <f t="shared" si="4"/>
        <v>#REF!</v>
      </c>
      <c r="AG18" s="44" t="e">
        <f t="shared" si="2"/>
        <v>#REF!</v>
      </c>
      <c r="AH18" s="44" t="e">
        <f t="shared" si="2"/>
        <v>#REF!</v>
      </c>
      <c r="AI18" s="44" t="e">
        <f t="shared" si="2"/>
        <v>#REF!</v>
      </c>
      <c r="AJ18" s="44" t="e">
        <f t="shared" si="2"/>
        <v>#REF!</v>
      </c>
      <c r="AK18" s="44" t="e">
        <f t="shared" si="2"/>
        <v>#REF!</v>
      </c>
      <c r="AL18" s="44" t="e">
        <f t="shared" si="2"/>
        <v>#REF!</v>
      </c>
      <c r="AM18" s="44" t="e">
        <f t="shared" si="2"/>
        <v>#REF!</v>
      </c>
      <c r="AN18" s="44" t="e">
        <f t="shared" si="2"/>
        <v>#REF!</v>
      </c>
      <c r="AO18" s="44" t="e">
        <f t="shared" si="2"/>
        <v>#REF!</v>
      </c>
      <c r="AQ18" s="75"/>
      <c r="AR18" s="44" t="e">
        <f t="shared" si="5"/>
        <v>#REF!</v>
      </c>
      <c r="AS18" s="44" t="e">
        <f t="shared" si="3"/>
        <v>#REF!</v>
      </c>
      <c r="AT18" s="44" t="e">
        <f t="shared" si="3"/>
        <v>#REF!</v>
      </c>
      <c r="AU18" s="44" t="e">
        <f t="shared" si="3"/>
        <v>#REF!</v>
      </c>
      <c r="AV18" s="44" t="e">
        <f t="shared" si="3"/>
        <v>#REF!</v>
      </c>
      <c r="AW18" s="44" t="e">
        <f t="shared" si="3"/>
        <v>#REF!</v>
      </c>
      <c r="AX18" s="44" t="e">
        <f t="shared" si="3"/>
        <v>#REF!</v>
      </c>
      <c r="AY18" s="44" t="e">
        <f t="shared" si="3"/>
        <v>#REF!</v>
      </c>
      <c r="AZ18" s="44" t="e">
        <f t="shared" si="3"/>
        <v>#REF!</v>
      </c>
      <c r="BA18" s="44" t="e">
        <f t="shared" si="3"/>
        <v>#REF!</v>
      </c>
    </row>
    <row r="19" spans="1:53" hidden="1">
      <c r="A19" s="74" t="s">
        <v>85</v>
      </c>
      <c r="B19" s="74"/>
      <c r="C19" s="74"/>
      <c r="AA19" s="97"/>
      <c r="AB19" s="98" t="s">
        <v>114</v>
      </c>
      <c r="AC19" s="98">
        <v>0</v>
      </c>
      <c r="AD19" s="98"/>
      <c r="AE19" s="98"/>
      <c r="AF19" s="44" t="e">
        <f t="shared" si="4"/>
        <v>#REF!</v>
      </c>
      <c r="AG19" s="44" t="e">
        <f t="shared" si="2"/>
        <v>#REF!</v>
      </c>
      <c r="AH19" s="44" t="e">
        <f t="shared" si="2"/>
        <v>#REF!</v>
      </c>
      <c r="AI19" s="44" t="e">
        <f t="shared" si="2"/>
        <v>#REF!</v>
      </c>
      <c r="AJ19" s="44" t="e">
        <f t="shared" si="2"/>
        <v>#REF!</v>
      </c>
      <c r="AK19" s="44" t="e">
        <f t="shared" si="2"/>
        <v>#REF!</v>
      </c>
      <c r="AL19" s="44" t="e">
        <f t="shared" si="2"/>
        <v>#REF!</v>
      </c>
      <c r="AM19" s="44" t="e">
        <f t="shared" si="2"/>
        <v>#REF!</v>
      </c>
      <c r="AN19" s="44" t="e">
        <f t="shared" si="2"/>
        <v>#REF!</v>
      </c>
      <c r="AO19" s="44" t="e">
        <f t="shared" si="2"/>
        <v>#REF!</v>
      </c>
      <c r="AQ19" s="75"/>
      <c r="AR19" s="44" t="e">
        <f t="shared" si="5"/>
        <v>#REF!</v>
      </c>
      <c r="AS19" s="44" t="e">
        <f t="shared" si="3"/>
        <v>#REF!</v>
      </c>
      <c r="AT19" s="44" t="e">
        <f t="shared" si="3"/>
        <v>#REF!</v>
      </c>
      <c r="AU19" s="44" t="e">
        <f t="shared" si="3"/>
        <v>#REF!</v>
      </c>
      <c r="AV19" s="44" t="e">
        <f t="shared" si="3"/>
        <v>#REF!</v>
      </c>
      <c r="AW19" s="44" t="e">
        <f t="shared" si="3"/>
        <v>#REF!</v>
      </c>
      <c r="AX19" s="44" t="e">
        <f t="shared" si="3"/>
        <v>#REF!</v>
      </c>
      <c r="AY19" s="44" t="e">
        <f t="shared" si="3"/>
        <v>#REF!</v>
      </c>
      <c r="AZ19" s="44" t="e">
        <f t="shared" si="3"/>
        <v>#REF!</v>
      </c>
      <c r="BA19" s="44" t="e">
        <f t="shared" si="3"/>
        <v>#REF!</v>
      </c>
    </row>
    <row r="20" spans="1:53" hidden="1">
      <c r="A20" s="74" t="s">
        <v>0</v>
      </c>
      <c r="B20" s="74"/>
      <c r="C20" s="74"/>
      <c r="AA20" s="97"/>
      <c r="AB20" s="98" t="s">
        <v>115</v>
      </c>
      <c r="AC20" s="98">
        <v>0</v>
      </c>
      <c r="AD20" s="98"/>
      <c r="AE20" s="98"/>
      <c r="AF20" s="44" t="e">
        <f t="shared" si="4"/>
        <v>#REF!</v>
      </c>
      <c r="AG20" s="44" t="e">
        <f t="shared" si="2"/>
        <v>#REF!</v>
      </c>
      <c r="AH20" s="44" t="e">
        <f t="shared" si="2"/>
        <v>#REF!</v>
      </c>
      <c r="AI20" s="44" t="e">
        <f t="shared" si="2"/>
        <v>#REF!</v>
      </c>
      <c r="AJ20" s="44" t="e">
        <f t="shared" si="2"/>
        <v>#REF!</v>
      </c>
      <c r="AK20" s="44" t="e">
        <f t="shared" si="2"/>
        <v>#REF!</v>
      </c>
      <c r="AL20" s="44" t="e">
        <f t="shared" si="2"/>
        <v>#REF!</v>
      </c>
      <c r="AM20" s="44" t="e">
        <f t="shared" si="2"/>
        <v>#REF!</v>
      </c>
      <c r="AN20" s="44" t="e">
        <f t="shared" si="2"/>
        <v>#REF!</v>
      </c>
      <c r="AO20" s="44" t="e">
        <f t="shared" si="2"/>
        <v>#REF!</v>
      </c>
      <c r="AQ20" s="75"/>
      <c r="AR20" s="44" t="e">
        <f t="shared" si="5"/>
        <v>#REF!</v>
      </c>
      <c r="AS20" s="44" t="e">
        <f t="shared" si="3"/>
        <v>#REF!</v>
      </c>
      <c r="AT20" s="44" t="e">
        <f t="shared" si="3"/>
        <v>#REF!</v>
      </c>
      <c r="AU20" s="44" t="e">
        <f t="shared" si="3"/>
        <v>#REF!</v>
      </c>
      <c r="AV20" s="44" t="e">
        <f t="shared" si="3"/>
        <v>#REF!</v>
      </c>
      <c r="AW20" s="44" t="e">
        <f t="shared" si="3"/>
        <v>#REF!</v>
      </c>
      <c r="AX20" s="44" t="e">
        <f t="shared" si="3"/>
        <v>#REF!</v>
      </c>
      <c r="AY20" s="44" t="e">
        <f t="shared" si="3"/>
        <v>#REF!</v>
      </c>
      <c r="AZ20" s="44" t="e">
        <f t="shared" si="3"/>
        <v>#REF!</v>
      </c>
      <c r="BA20" s="44" t="e">
        <f t="shared" si="3"/>
        <v>#REF!</v>
      </c>
    </row>
    <row r="21" spans="1:53" hidden="1">
      <c r="A21" s="74" t="s">
        <v>55</v>
      </c>
      <c r="B21" s="74">
        <f>(0.016*(0.03/2)^0.65*(2/3)^1.5)-0.00047</f>
        <v>9.8123053326417428E-5</v>
      </c>
      <c r="C21" s="74"/>
      <c r="AA21" s="97"/>
      <c r="AB21" s="98" t="s">
        <v>116</v>
      </c>
      <c r="AC21" s="98">
        <v>0</v>
      </c>
      <c r="AD21" s="98"/>
      <c r="AE21" s="98"/>
      <c r="AF21" s="44" t="e">
        <f t="shared" si="4"/>
        <v>#REF!</v>
      </c>
      <c r="AG21" s="44" t="e">
        <f t="shared" si="2"/>
        <v>#REF!</v>
      </c>
      <c r="AH21" s="44" t="e">
        <f t="shared" si="2"/>
        <v>#REF!</v>
      </c>
      <c r="AI21" s="44" t="e">
        <f t="shared" si="2"/>
        <v>#REF!</v>
      </c>
      <c r="AJ21" s="44" t="e">
        <f t="shared" si="2"/>
        <v>#REF!</v>
      </c>
      <c r="AK21" s="44" t="e">
        <f t="shared" si="2"/>
        <v>#REF!</v>
      </c>
      <c r="AL21" s="44" t="e">
        <f t="shared" si="2"/>
        <v>#REF!</v>
      </c>
      <c r="AM21" s="44" t="e">
        <f t="shared" si="2"/>
        <v>#REF!</v>
      </c>
      <c r="AN21" s="44" t="e">
        <f t="shared" si="2"/>
        <v>#REF!</v>
      </c>
      <c r="AO21" s="44" t="e">
        <f t="shared" si="2"/>
        <v>#REF!</v>
      </c>
      <c r="AQ21" s="75"/>
      <c r="AR21" s="44" t="e">
        <f t="shared" si="5"/>
        <v>#REF!</v>
      </c>
      <c r="AS21" s="44" t="e">
        <f t="shared" si="3"/>
        <v>#REF!</v>
      </c>
      <c r="AT21" s="44" t="e">
        <f t="shared" si="3"/>
        <v>#REF!</v>
      </c>
      <c r="AU21" s="44" t="e">
        <f t="shared" si="3"/>
        <v>#REF!</v>
      </c>
      <c r="AV21" s="44" t="e">
        <f t="shared" si="3"/>
        <v>#REF!</v>
      </c>
      <c r="AW21" s="44" t="e">
        <f t="shared" si="3"/>
        <v>#REF!</v>
      </c>
      <c r="AX21" s="44" t="e">
        <f t="shared" si="3"/>
        <v>#REF!</v>
      </c>
      <c r="AY21" s="44" t="e">
        <f t="shared" si="3"/>
        <v>#REF!</v>
      </c>
      <c r="AZ21" s="44" t="e">
        <f t="shared" si="3"/>
        <v>#REF!</v>
      </c>
      <c r="BA21" s="44" t="e">
        <f t="shared" si="3"/>
        <v>#REF!</v>
      </c>
    </row>
    <row r="22" spans="1:53" hidden="1">
      <c r="A22" s="74"/>
      <c r="B22" s="74"/>
      <c r="C22" s="74"/>
      <c r="AA22" s="97"/>
      <c r="AB22" s="98" t="s">
        <v>117</v>
      </c>
      <c r="AC22" s="98">
        <v>0</v>
      </c>
      <c r="AD22" s="98"/>
      <c r="AE22" s="98"/>
      <c r="AF22" s="44" t="e">
        <f t="shared" si="4"/>
        <v>#REF!</v>
      </c>
      <c r="AG22" s="44" t="e">
        <f t="shared" si="2"/>
        <v>#REF!</v>
      </c>
      <c r="AH22" s="44" t="e">
        <f t="shared" si="2"/>
        <v>#REF!</v>
      </c>
      <c r="AI22" s="44" t="e">
        <f t="shared" si="2"/>
        <v>#REF!</v>
      </c>
      <c r="AJ22" s="44" t="e">
        <f t="shared" si="2"/>
        <v>#REF!</v>
      </c>
      <c r="AK22" s="44" t="e">
        <f t="shared" si="2"/>
        <v>#REF!</v>
      </c>
      <c r="AL22" s="44" t="e">
        <f t="shared" si="2"/>
        <v>#REF!</v>
      </c>
      <c r="AM22" s="44" t="e">
        <f t="shared" si="2"/>
        <v>#REF!</v>
      </c>
      <c r="AN22" s="44" t="e">
        <f t="shared" si="2"/>
        <v>#REF!</v>
      </c>
      <c r="AO22" s="44" t="e">
        <f t="shared" si="2"/>
        <v>#REF!</v>
      </c>
      <c r="AQ22" s="75"/>
      <c r="AR22" s="44" t="e">
        <f t="shared" si="5"/>
        <v>#REF!</v>
      </c>
      <c r="AS22" s="44" t="e">
        <f t="shared" si="3"/>
        <v>#REF!</v>
      </c>
      <c r="AT22" s="44" t="e">
        <f t="shared" si="3"/>
        <v>#REF!</v>
      </c>
      <c r="AU22" s="44" t="e">
        <f t="shared" si="3"/>
        <v>#REF!</v>
      </c>
      <c r="AV22" s="44" t="e">
        <f t="shared" si="3"/>
        <v>#REF!</v>
      </c>
      <c r="AW22" s="44" t="e">
        <f t="shared" si="3"/>
        <v>#REF!</v>
      </c>
      <c r="AX22" s="44" t="e">
        <f t="shared" si="3"/>
        <v>#REF!</v>
      </c>
      <c r="AY22" s="44" t="e">
        <f t="shared" si="3"/>
        <v>#REF!</v>
      </c>
      <c r="AZ22" s="44" t="e">
        <f t="shared" si="3"/>
        <v>#REF!</v>
      </c>
      <c r="BA22" s="44" t="e">
        <f t="shared" si="3"/>
        <v>#REF!</v>
      </c>
    </row>
    <row r="23" spans="1:53" hidden="1">
      <c r="A23" s="74"/>
      <c r="B23" s="74"/>
      <c r="C23" s="74"/>
      <c r="AA23" s="97"/>
      <c r="AB23" s="98"/>
      <c r="AC23" s="98"/>
      <c r="AD23" s="98"/>
      <c r="AE23" s="98"/>
      <c r="AQ23" s="75"/>
    </row>
    <row r="24" spans="1:53" hidden="1">
      <c r="A24" s="74"/>
      <c r="B24" s="74"/>
      <c r="C24" s="74"/>
      <c r="AA24" s="97" t="s">
        <v>118</v>
      </c>
      <c r="AB24" s="98" t="s">
        <v>106</v>
      </c>
      <c r="AC24" s="98" t="s">
        <v>107</v>
      </c>
      <c r="AD24" s="98"/>
      <c r="AE24" s="98"/>
      <c r="AQ24" s="75"/>
    </row>
    <row r="25" spans="1:53" hidden="1">
      <c r="A25" s="74" t="s">
        <v>119</v>
      </c>
      <c r="B25" s="74"/>
      <c r="C25" s="74"/>
      <c r="AA25" s="97"/>
      <c r="AB25" s="98" t="s">
        <v>108</v>
      </c>
      <c r="AC25" s="98">
        <v>0</v>
      </c>
      <c r="AD25" s="98"/>
      <c r="AE25" s="98"/>
      <c r="AF25" s="44" t="e">
        <f t="shared" ref="AF25:AO33" si="6">AF$9*$AC25</f>
        <v>#REF!</v>
      </c>
      <c r="AG25" s="44" t="e">
        <f t="shared" si="6"/>
        <v>#REF!</v>
      </c>
      <c r="AH25" s="44" t="e">
        <f t="shared" si="6"/>
        <v>#REF!</v>
      </c>
      <c r="AI25" s="44" t="e">
        <f t="shared" si="6"/>
        <v>#REF!</v>
      </c>
      <c r="AJ25" s="44" t="e">
        <f t="shared" si="6"/>
        <v>#REF!</v>
      </c>
      <c r="AK25" s="44" t="e">
        <f t="shared" si="6"/>
        <v>#REF!</v>
      </c>
      <c r="AL25" s="44" t="e">
        <f t="shared" si="6"/>
        <v>#REF!</v>
      </c>
      <c r="AM25" s="44" t="e">
        <f t="shared" si="6"/>
        <v>#REF!</v>
      </c>
      <c r="AN25" s="44" t="e">
        <f t="shared" si="6"/>
        <v>#REF!</v>
      </c>
      <c r="AO25" s="44" t="e">
        <f t="shared" si="6"/>
        <v>#REF!</v>
      </c>
      <c r="AQ25" s="75"/>
      <c r="AR25" s="44" t="e">
        <f t="shared" ref="AR25:BA33" si="7">AR$9*$AC25</f>
        <v>#REF!</v>
      </c>
      <c r="AS25" s="44" t="e">
        <f t="shared" si="7"/>
        <v>#REF!</v>
      </c>
      <c r="AT25" s="44" t="e">
        <f t="shared" si="7"/>
        <v>#REF!</v>
      </c>
      <c r="AU25" s="44" t="e">
        <f t="shared" si="7"/>
        <v>#REF!</v>
      </c>
      <c r="AV25" s="44" t="e">
        <f t="shared" si="7"/>
        <v>#REF!</v>
      </c>
      <c r="AW25" s="44" t="e">
        <f t="shared" si="7"/>
        <v>#REF!</v>
      </c>
      <c r="AX25" s="44" t="e">
        <f t="shared" si="7"/>
        <v>#REF!</v>
      </c>
      <c r="AY25" s="44" t="e">
        <f t="shared" si="7"/>
        <v>#REF!</v>
      </c>
      <c r="AZ25" s="44" t="e">
        <f t="shared" si="7"/>
        <v>#REF!</v>
      </c>
      <c r="BA25" s="44" t="e">
        <f t="shared" si="7"/>
        <v>#REF!</v>
      </c>
    </row>
    <row r="26" spans="1:53" hidden="1">
      <c r="A26" s="74" t="s">
        <v>120</v>
      </c>
      <c r="B26" s="74"/>
      <c r="C26" s="74"/>
      <c r="AA26" s="97"/>
      <c r="AB26" s="98" t="s">
        <v>109</v>
      </c>
      <c r="AC26" s="98">
        <v>6.2010000000000005</v>
      </c>
      <c r="AD26" s="98"/>
      <c r="AE26" s="98"/>
      <c r="AF26" s="44" t="e">
        <f t="shared" si="6"/>
        <v>#REF!</v>
      </c>
      <c r="AG26" s="44" t="e">
        <f t="shared" si="6"/>
        <v>#REF!</v>
      </c>
      <c r="AH26" s="44" t="e">
        <f t="shared" si="6"/>
        <v>#REF!</v>
      </c>
      <c r="AI26" s="44" t="e">
        <f t="shared" si="6"/>
        <v>#REF!</v>
      </c>
      <c r="AJ26" s="44" t="e">
        <f t="shared" si="6"/>
        <v>#REF!</v>
      </c>
      <c r="AK26" s="44" t="e">
        <f t="shared" si="6"/>
        <v>#REF!</v>
      </c>
      <c r="AL26" s="44" t="e">
        <f t="shared" si="6"/>
        <v>#REF!</v>
      </c>
      <c r="AM26" s="44" t="e">
        <f t="shared" si="6"/>
        <v>#REF!</v>
      </c>
      <c r="AN26" s="44" t="e">
        <f t="shared" si="6"/>
        <v>#REF!</v>
      </c>
      <c r="AO26" s="44" t="e">
        <f t="shared" si="6"/>
        <v>#REF!</v>
      </c>
      <c r="AQ26" s="75"/>
      <c r="AR26" s="44" t="e">
        <f t="shared" si="7"/>
        <v>#REF!</v>
      </c>
      <c r="AS26" s="44" t="e">
        <f t="shared" si="7"/>
        <v>#REF!</v>
      </c>
      <c r="AT26" s="44" t="e">
        <f t="shared" si="7"/>
        <v>#REF!</v>
      </c>
      <c r="AU26" s="44" t="e">
        <f t="shared" si="7"/>
        <v>#REF!</v>
      </c>
      <c r="AV26" s="44" t="e">
        <f t="shared" si="7"/>
        <v>#REF!</v>
      </c>
      <c r="AW26" s="44" t="e">
        <f t="shared" si="7"/>
        <v>#REF!</v>
      </c>
      <c r="AX26" s="44" t="e">
        <f t="shared" si="7"/>
        <v>#REF!</v>
      </c>
      <c r="AY26" s="44" t="e">
        <f t="shared" si="7"/>
        <v>#REF!</v>
      </c>
      <c r="AZ26" s="44" t="e">
        <f t="shared" si="7"/>
        <v>#REF!</v>
      </c>
      <c r="BA26" s="44" t="e">
        <f t="shared" si="7"/>
        <v>#REF!</v>
      </c>
    </row>
    <row r="27" spans="1:53" hidden="1">
      <c r="A27" s="74" t="s">
        <v>121</v>
      </c>
      <c r="B27" s="74"/>
      <c r="C27" s="74"/>
      <c r="AA27" s="97"/>
      <c r="AB27" s="98" t="s">
        <v>111</v>
      </c>
      <c r="AC27" s="98">
        <v>0</v>
      </c>
      <c r="AD27" s="98"/>
      <c r="AE27" s="98"/>
      <c r="AF27" s="44" t="e">
        <f t="shared" si="6"/>
        <v>#REF!</v>
      </c>
      <c r="AG27" s="44" t="e">
        <f t="shared" si="6"/>
        <v>#REF!</v>
      </c>
      <c r="AH27" s="44" t="e">
        <f t="shared" si="6"/>
        <v>#REF!</v>
      </c>
      <c r="AI27" s="44" t="e">
        <f t="shared" si="6"/>
        <v>#REF!</v>
      </c>
      <c r="AJ27" s="44" t="e">
        <f t="shared" si="6"/>
        <v>#REF!</v>
      </c>
      <c r="AK27" s="44" t="e">
        <f t="shared" si="6"/>
        <v>#REF!</v>
      </c>
      <c r="AL27" s="44" t="e">
        <f t="shared" si="6"/>
        <v>#REF!</v>
      </c>
      <c r="AM27" s="44" t="e">
        <f t="shared" si="6"/>
        <v>#REF!</v>
      </c>
      <c r="AN27" s="44" t="e">
        <f t="shared" si="6"/>
        <v>#REF!</v>
      </c>
      <c r="AO27" s="44" t="e">
        <f t="shared" si="6"/>
        <v>#REF!</v>
      </c>
      <c r="AQ27" s="75"/>
      <c r="AR27" s="44" t="e">
        <f t="shared" si="7"/>
        <v>#REF!</v>
      </c>
      <c r="AS27" s="44" t="e">
        <f t="shared" si="7"/>
        <v>#REF!</v>
      </c>
      <c r="AT27" s="44" t="e">
        <f t="shared" si="7"/>
        <v>#REF!</v>
      </c>
      <c r="AU27" s="44" t="e">
        <f t="shared" si="7"/>
        <v>#REF!</v>
      </c>
      <c r="AV27" s="44" t="e">
        <f t="shared" si="7"/>
        <v>#REF!</v>
      </c>
      <c r="AW27" s="44" t="e">
        <f t="shared" si="7"/>
        <v>#REF!</v>
      </c>
      <c r="AX27" s="44" t="e">
        <f t="shared" si="7"/>
        <v>#REF!</v>
      </c>
      <c r="AY27" s="44" t="e">
        <f t="shared" si="7"/>
        <v>#REF!</v>
      </c>
      <c r="AZ27" s="44" t="e">
        <f t="shared" si="7"/>
        <v>#REF!</v>
      </c>
      <c r="BA27" s="44" t="e">
        <f t="shared" si="7"/>
        <v>#REF!</v>
      </c>
    </row>
    <row r="28" spans="1:53" hidden="1">
      <c r="A28" s="74" t="s">
        <v>122</v>
      </c>
      <c r="B28" s="74"/>
      <c r="C28" s="74"/>
      <c r="AA28" s="97"/>
      <c r="AB28" s="98" t="s">
        <v>112</v>
      </c>
      <c r="AC28" s="98">
        <v>9.8037500000000009</v>
      </c>
      <c r="AD28" s="98"/>
      <c r="AE28" s="98"/>
      <c r="AF28" s="44" t="e">
        <f t="shared" si="6"/>
        <v>#REF!</v>
      </c>
      <c r="AG28" s="44" t="e">
        <f t="shared" si="6"/>
        <v>#REF!</v>
      </c>
      <c r="AH28" s="44" t="e">
        <f t="shared" si="6"/>
        <v>#REF!</v>
      </c>
      <c r="AI28" s="44" t="e">
        <f t="shared" si="6"/>
        <v>#REF!</v>
      </c>
      <c r="AJ28" s="44" t="e">
        <f t="shared" si="6"/>
        <v>#REF!</v>
      </c>
      <c r="AK28" s="44" t="e">
        <f t="shared" si="6"/>
        <v>#REF!</v>
      </c>
      <c r="AL28" s="44" t="e">
        <f t="shared" si="6"/>
        <v>#REF!</v>
      </c>
      <c r="AM28" s="44" t="e">
        <f t="shared" si="6"/>
        <v>#REF!</v>
      </c>
      <c r="AN28" s="44" t="e">
        <f t="shared" si="6"/>
        <v>#REF!</v>
      </c>
      <c r="AO28" s="44" t="e">
        <f t="shared" si="6"/>
        <v>#REF!</v>
      </c>
      <c r="AQ28" s="75"/>
      <c r="AR28" s="44" t="e">
        <f t="shared" si="7"/>
        <v>#REF!</v>
      </c>
      <c r="AS28" s="44" t="e">
        <f t="shared" si="7"/>
        <v>#REF!</v>
      </c>
      <c r="AT28" s="44" t="e">
        <f t="shared" si="7"/>
        <v>#REF!</v>
      </c>
      <c r="AU28" s="44" t="e">
        <f t="shared" si="7"/>
        <v>#REF!</v>
      </c>
      <c r="AV28" s="44" t="e">
        <f t="shared" si="7"/>
        <v>#REF!</v>
      </c>
      <c r="AW28" s="44" t="e">
        <f t="shared" si="7"/>
        <v>#REF!</v>
      </c>
      <c r="AX28" s="44" t="e">
        <f t="shared" si="7"/>
        <v>#REF!</v>
      </c>
      <c r="AY28" s="44" t="e">
        <f t="shared" si="7"/>
        <v>#REF!</v>
      </c>
      <c r="AZ28" s="44" t="e">
        <f t="shared" si="7"/>
        <v>#REF!</v>
      </c>
      <c r="BA28" s="44" t="e">
        <f t="shared" si="7"/>
        <v>#REF!</v>
      </c>
    </row>
    <row r="29" spans="1:53" hidden="1">
      <c r="A29" s="74" t="s">
        <v>123</v>
      </c>
      <c r="B29" s="74"/>
      <c r="C29" s="74"/>
      <c r="AA29" s="97"/>
      <c r="AB29" s="98" t="s">
        <v>113</v>
      </c>
      <c r="AC29" s="98">
        <v>7.2451999999999996</v>
      </c>
      <c r="AD29" s="98"/>
      <c r="AE29" s="98"/>
      <c r="AF29" s="44" t="e">
        <f t="shared" si="6"/>
        <v>#REF!</v>
      </c>
      <c r="AG29" s="44" t="e">
        <f t="shared" si="6"/>
        <v>#REF!</v>
      </c>
      <c r="AH29" s="44" t="e">
        <f t="shared" si="6"/>
        <v>#REF!</v>
      </c>
      <c r="AI29" s="44" t="e">
        <f t="shared" si="6"/>
        <v>#REF!</v>
      </c>
      <c r="AJ29" s="44" t="e">
        <f t="shared" si="6"/>
        <v>#REF!</v>
      </c>
      <c r="AK29" s="44" t="e">
        <f t="shared" si="6"/>
        <v>#REF!</v>
      </c>
      <c r="AL29" s="44" t="e">
        <f t="shared" si="6"/>
        <v>#REF!</v>
      </c>
      <c r="AM29" s="44" t="e">
        <f t="shared" si="6"/>
        <v>#REF!</v>
      </c>
      <c r="AN29" s="44" t="e">
        <f t="shared" si="6"/>
        <v>#REF!</v>
      </c>
      <c r="AO29" s="44" t="e">
        <f t="shared" si="6"/>
        <v>#REF!</v>
      </c>
      <c r="AQ29" s="75"/>
      <c r="AR29" s="44" t="e">
        <f t="shared" si="7"/>
        <v>#REF!</v>
      </c>
      <c r="AS29" s="44" t="e">
        <f t="shared" si="7"/>
        <v>#REF!</v>
      </c>
      <c r="AT29" s="44" t="e">
        <f t="shared" si="7"/>
        <v>#REF!</v>
      </c>
      <c r="AU29" s="44" t="e">
        <f t="shared" si="7"/>
        <v>#REF!</v>
      </c>
      <c r="AV29" s="44" t="e">
        <f t="shared" si="7"/>
        <v>#REF!</v>
      </c>
      <c r="AW29" s="44" t="e">
        <f t="shared" si="7"/>
        <v>#REF!</v>
      </c>
      <c r="AX29" s="44" t="e">
        <f t="shared" si="7"/>
        <v>#REF!</v>
      </c>
      <c r="AY29" s="44" t="e">
        <f t="shared" si="7"/>
        <v>#REF!</v>
      </c>
      <c r="AZ29" s="44" t="e">
        <f t="shared" si="7"/>
        <v>#REF!</v>
      </c>
      <c r="BA29" s="44" t="e">
        <f t="shared" si="7"/>
        <v>#REF!</v>
      </c>
    </row>
    <row r="30" spans="1:53" hidden="1">
      <c r="A30" s="74" t="s">
        <v>110</v>
      </c>
      <c r="B30" s="74"/>
      <c r="C30" s="74"/>
      <c r="AA30" s="97"/>
      <c r="AB30" s="98" t="s">
        <v>114</v>
      </c>
      <c r="AC30" s="98">
        <v>3.6</v>
      </c>
      <c r="AD30" s="98"/>
      <c r="AE30" s="98"/>
      <c r="AF30" s="44" t="e">
        <f t="shared" si="6"/>
        <v>#REF!</v>
      </c>
      <c r="AG30" s="44" t="e">
        <f t="shared" si="6"/>
        <v>#REF!</v>
      </c>
      <c r="AH30" s="44" t="e">
        <f t="shared" si="6"/>
        <v>#REF!</v>
      </c>
      <c r="AI30" s="44" t="e">
        <f t="shared" si="6"/>
        <v>#REF!</v>
      </c>
      <c r="AJ30" s="44" t="e">
        <f t="shared" si="6"/>
        <v>#REF!</v>
      </c>
      <c r="AK30" s="44" t="e">
        <f t="shared" si="6"/>
        <v>#REF!</v>
      </c>
      <c r="AL30" s="44" t="e">
        <f t="shared" si="6"/>
        <v>#REF!</v>
      </c>
      <c r="AM30" s="44" t="e">
        <f t="shared" si="6"/>
        <v>#REF!</v>
      </c>
      <c r="AN30" s="44" t="e">
        <f t="shared" si="6"/>
        <v>#REF!</v>
      </c>
      <c r="AO30" s="44" t="e">
        <f t="shared" si="6"/>
        <v>#REF!</v>
      </c>
      <c r="AQ30" s="75"/>
      <c r="AR30" s="44" t="e">
        <f t="shared" si="7"/>
        <v>#REF!</v>
      </c>
      <c r="AS30" s="44" t="e">
        <f t="shared" si="7"/>
        <v>#REF!</v>
      </c>
      <c r="AT30" s="44" t="e">
        <f t="shared" si="7"/>
        <v>#REF!</v>
      </c>
      <c r="AU30" s="44" t="e">
        <f t="shared" si="7"/>
        <v>#REF!</v>
      </c>
      <c r="AV30" s="44" t="e">
        <f t="shared" si="7"/>
        <v>#REF!</v>
      </c>
      <c r="AW30" s="44" t="e">
        <f t="shared" si="7"/>
        <v>#REF!</v>
      </c>
      <c r="AX30" s="44" t="e">
        <f t="shared" si="7"/>
        <v>#REF!</v>
      </c>
      <c r="AY30" s="44" t="e">
        <f t="shared" si="7"/>
        <v>#REF!</v>
      </c>
      <c r="AZ30" s="44" t="e">
        <f t="shared" si="7"/>
        <v>#REF!</v>
      </c>
      <c r="BA30" s="44" t="e">
        <f t="shared" si="7"/>
        <v>#REF!</v>
      </c>
    </row>
    <row r="31" spans="1:53" hidden="1">
      <c r="A31" s="74" t="s">
        <v>124</v>
      </c>
      <c r="B31" s="74"/>
      <c r="C31" s="74"/>
      <c r="AA31" s="97"/>
      <c r="AB31" s="98" t="s">
        <v>115</v>
      </c>
      <c r="AC31" s="98">
        <v>6.1984000000000004</v>
      </c>
      <c r="AD31" s="98"/>
      <c r="AE31" s="98"/>
      <c r="AF31" s="44" t="e">
        <f t="shared" si="6"/>
        <v>#REF!</v>
      </c>
      <c r="AG31" s="44" t="e">
        <f t="shared" si="6"/>
        <v>#REF!</v>
      </c>
      <c r="AH31" s="44" t="e">
        <f t="shared" si="6"/>
        <v>#REF!</v>
      </c>
      <c r="AI31" s="44" t="e">
        <f t="shared" si="6"/>
        <v>#REF!</v>
      </c>
      <c r="AJ31" s="44" t="e">
        <f t="shared" si="6"/>
        <v>#REF!</v>
      </c>
      <c r="AK31" s="44" t="e">
        <f t="shared" si="6"/>
        <v>#REF!</v>
      </c>
      <c r="AL31" s="44" t="e">
        <f t="shared" si="6"/>
        <v>#REF!</v>
      </c>
      <c r="AM31" s="44" t="e">
        <f t="shared" si="6"/>
        <v>#REF!</v>
      </c>
      <c r="AN31" s="44" t="e">
        <f t="shared" si="6"/>
        <v>#REF!</v>
      </c>
      <c r="AO31" s="44" t="e">
        <f t="shared" si="6"/>
        <v>#REF!</v>
      </c>
      <c r="AQ31" s="75"/>
      <c r="AR31" s="44" t="e">
        <f t="shared" si="7"/>
        <v>#REF!</v>
      </c>
      <c r="AS31" s="44" t="e">
        <f t="shared" si="7"/>
        <v>#REF!</v>
      </c>
      <c r="AT31" s="44" t="e">
        <f t="shared" si="7"/>
        <v>#REF!</v>
      </c>
      <c r="AU31" s="44" t="e">
        <f t="shared" si="7"/>
        <v>#REF!</v>
      </c>
      <c r="AV31" s="44" t="e">
        <f t="shared" si="7"/>
        <v>#REF!</v>
      </c>
      <c r="AW31" s="44" t="e">
        <f t="shared" si="7"/>
        <v>#REF!</v>
      </c>
      <c r="AX31" s="44" t="e">
        <f t="shared" si="7"/>
        <v>#REF!</v>
      </c>
      <c r="AY31" s="44" t="e">
        <f t="shared" si="7"/>
        <v>#REF!</v>
      </c>
      <c r="AZ31" s="44" t="e">
        <f t="shared" si="7"/>
        <v>#REF!</v>
      </c>
      <c r="BA31" s="44" t="e">
        <f t="shared" si="7"/>
        <v>#REF!</v>
      </c>
    </row>
    <row r="32" spans="1:53" hidden="1">
      <c r="A32" s="74" t="s">
        <v>125</v>
      </c>
      <c r="B32" s="74"/>
      <c r="C32" s="74"/>
      <c r="AA32" s="97"/>
      <c r="AB32" s="98" t="s">
        <v>116</v>
      </c>
      <c r="AC32" s="98">
        <v>5.1995100000000001</v>
      </c>
      <c r="AD32" s="98"/>
      <c r="AE32" s="98"/>
      <c r="AF32" s="44" t="e">
        <f t="shared" si="6"/>
        <v>#REF!</v>
      </c>
      <c r="AG32" s="44" t="e">
        <f t="shared" si="6"/>
        <v>#REF!</v>
      </c>
      <c r="AH32" s="44" t="e">
        <f t="shared" si="6"/>
        <v>#REF!</v>
      </c>
      <c r="AI32" s="44" t="e">
        <f t="shared" si="6"/>
        <v>#REF!</v>
      </c>
      <c r="AJ32" s="44" t="e">
        <f t="shared" si="6"/>
        <v>#REF!</v>
      </c>
      <c r="AK32" s="44" t="e">
        <f t="shared" si="6"/>
        <v>#REF!</v>
      </c>
      <c r="AL32" s="44" t="e">
        <f t="shared" si="6"/>
        <v>#REF!</v>
      </c>
      <c r="AM32" s="44" t="e">
        <f t="shared" si="6"/>
        <v>#REF!</v>
      </c>
      <c r="AN32" s="44" t="e">
        <f t="shared" si="6"/>
        <v>#REF!</v>
      </c>
      <c r="AO32" s="44" t="e">
        <f t="shared" si="6"/>
        <v>#REF!</v>
      </c>
      <c r="AQ32" s="75"/>
      <c r="AR32" s="44" t="e">
        <f t="shared" si="7"/>
        <v>#REF!</v>
      </c>
      <c r="AS32" s="44" t="e">
        <f t="shared" si="7"/>
        <v>#REF!</v>
      </c>
      <c r="AT32" s="44" t="e">
        <f t="shared" si="7"/>
        <v>#REF!</v>
      </c>
      <c r="AU32" s="44" t="e">
        <f t="shared" si="7"/>
        <v>#REF!</v>
      </c>
      <c r="AV32" s="44" t="e">
        <f t="shared" si="7"/>
        <v>#REF!</v>
      </c>
      <c r="AW32" s="44" t="e">
        <f t="shared" si="7"/>
        <v>#REF!</v>
      </c>
      <c r="AX32" s="44" t="e">
        <f t="shared" si="7"/>
        <v>#REF!</v>
      </c>
      <c r="AY32" s="44" t="e">
        <f t="shared" si="7"/>
        <v>#REF!</v>
      </c>
      <c r="AZ32" s="44" t="e">
        <f t="shared" si="7"/>
        <v>#REF!</v>
      </c>
      <c r="BA32" s="44" t="e">
        <f t="shared" si="7"/>
        <v>#REF!</v>
      </c>
    </row>
    <row r="33" spans="1:53" hidden="1">
      <c r="A33" s="74" t="s">
        <v>0</v>
      </c>
      <c r="B33" s="74"/>
      <c r="C33" s="74"/>
      <c r="AA33" s="97"/>
      <c r="AB33" s="98" t="s">
        <v>117</v>
      </c>
      <c r="AC33" s="98">
        <v>17.71416</v>
      </c>
      <c r="AD33" s="98"/>
      <c r="AE33" s="98"/>
      <c r="AF33" s="44" t="e">
        <f t="shared" si="6"/>
        <v>#REF!</v>
      </c>
      <c r="AG33" s="44" t="e">
        <f t="shared" si="6"/>
        <v>#REF!</v>
      </c>
      <c r="AH33" s="44" t="e">
        <f t="shared" si="6"/>
        <v>#REF!</v>
      </c>
      <c r="AI33" s="44" t="e">
        <f t="shared" si="6"/>
        <v>#REF!</v>
      </c>
      <c r="AJ33" s="44" t="e">
        <f t="shared" si="6"/>
        <v>#REF!</v>
      </c>
      <c r="AK33" s="44" t="e">
        <f t="shared" si="6"/>
        <v>#REF!</v>
      </c>
      <c r="AL33" s="44" t="e">
        <f t="shared" si="6"/>
        <v>#REF!</v>
      </c>
      <c r="AM33" s="44" t="e">
        <f t="shared" si="6"/>
        <v>#REF!</v>
      </c>
      <c r="AN33" s="44" t="e">
        <f t="shared" si="6"/>
        <v>#REF!</v>
      </c>
      <c r="AO33" s="44" t="e">
        <f t="shared" si="6"/>
        <v>#REF!</v>
      </c>
      <c r="AQ33" s="75"/>
      <c r="AR33" s="44" t="e">
        <f t="shared" si="7"/>
        <v>#REF!</v>
      </c>
      <c r="AS33" s="44" t="e">
        <f t="shared" si="7"/>
        <v>#REF!</v>
      </c>
      <c r="AT33" s="44" t="e">
        <f t="shared" si="7"/>
        <v>#REF!</v>
      </c>
      <c r="AU33" s="44" t="e">
        <f t="shared" si="7"/>
        <v>#REF!</v>
      </c>
      <c r="AV33" s="44" t="e">
        <f t="shared" si="7"/>
        <v>#REF!</v>
      </c>
      <c r="AW33" s="44" t="e">
        <f t="shared" si="7"/>
        <v>#REF!</v>
      </c>
      <c r="AX33" s="44" t="e">
        <f t="shared" si="7"/>
        <v>#REF!</v>
      </c>
      <c r="AY33" s="44" t="e">
        <f t="shared" si="7"/>
        <v>#REF!</v>
      </c>
      <c r="AZ33" s="44" t="e">
        <f t="shared" si="7"/>
        <v>#REF!</v>
      </c>
      <c r="BA33" s="44" t="e">
        <f t="shared" si="7"/>
        <v>#REF!</v>
      </c>
    </row>
    <row r="34" spans="1:53" hidden="1">
      <c r="A34" s="74" t="s">
        <v>55</v>
      </c>
      <c r="B34" s="74">
        <f>0.39*1.5*(8.5/12)^0.9*(2/3)^0.45</f>
        <v>0.35737873826145539</v>
      </c>
      <c r="C34" s="74"/>
      <c r="AA34" s="97"/>
      <c r="AB34" s="98"/>
      <c r="AC34" s="98"/>
      <c r="AD34" s="98"/>
      <c r="AE34" s="98"/>
      <c r="AQ34" s="75"/>
    </row>
    <row r="35" spans="1:53" hidden="1">
      <c r="A35" s="74" t="s">
        <v>56</v>
      </c>
      <c r="B35" s="74">
        <f>0.39*0.15*(8.5/12)^0.9*(2/3)^0.45</f>
        <v>3.5737873826145544E-2</v>
      </c>
      <c r="C35" s="74"/>
      <c r="AA35" s="97" t="s">
        <v>126</v>
      </c>
      <c r="AB35" s="98" t="s">
        <v>106</v>
      </c>
      <c r="AC35" s="98" t="s">
        <v>107</v>
      </c>
      <c r="AD35" s="98"/>
      <c r="AE35" s="98"/>
      <c r="AQ35" s="75"/>
    </row>
    <row r="36" spans="1:53" hidden="1">
      <c r="AA36" s="97"/>
      <c r="AB36" s="98" t="s">
        <v>108</v>
      </c>
      <c r="AC36" s="98">
        <v>0</v>
      </c>
      <c r="AD36" s="98"/>
      <c r="AE36" s="98"/>
      <c r="AF36" s="44" t="e">
        <f t="shared" ref="AF36:AO44" si="8">AF$9*$AC36</f>
        <v>#REF!</v>
      </c>
      <c r="AG36" s="44" t="e">
        <f t="shared" si="8"/>
        <v>#REF!</v>
      </c>
      <c r="AH36" s="44" t="e">
        <f t="shared" si="8"/>
        <v>#REF!</v>
      </c>
      <c r="AI36" s="44" t="e">
        <f t="shared" si="8"/>
        <v>#REF!</v>
      </c>
      <c r="AJ36" s="44" t="e">
        <f t="shared" si="8"/>
        <v>#REF!</v>
      </c>
      <c r="AK36" s="44" t="e">
        <f t="shared" si="8"/>
        <v>#REF!</v>
      </c>
      <c r="AL36" s="44" t="e">
        <f t="shared" si="8"/>
        <v>#REF!</v>
      </c>
      <c r="AM36" s="44" t="e">
        <f t="shared" si="8"/>
        <v>#REF!</v>
      </c>
      <c r="AN36" s="44" t="e">
        <f t="shared" si="8"/>
        <v>#REF!</v>
      </c>
      <c r="AO36" s="44" t="e">
        <f t="shared" si="8"/>
        <v>#REF!</v>
      </c>
      <c r="AQ36" s="75"/>
      <c r="AR36" s="44" t="e">
        <f t="shared" ref="AR36:BA44" si="9">AR$9*$AC36</f>
        <v>#REF!</v>
      </c>
      <c r="AS36" s="44" t="e">
        <f t="shared" si="9"/>
        <v>#REF!</v>
      </c>
      <c r="AT36" s="44" t="e">
        <f t="shared" si="9"/>
        <v>#REF!</v>
      </c>
      <c r="AU36" s="44" t="e">
        <f t="shared" si="9"/>
        <v>#REF!</v>
      </c>
      <c r="AV36" s="44" t="e">
        <f t="shared" si="9"/>
        <v>#REF!</v>
      </c>
      <c r="AW36" s="44" t="e">
        <f t="shared" si="9"/>
        <v>#REF!</v>
      </c>
      <c r="AX36" s="44" t="e">
        <f t="shared" si="9"/>
        <v>#REF!</v>
      </c>
      <c r="AY36" s="44" t="e">
        <f t="shared" si="9"/>
        <v>#REF!</v>
      </c>
      <c r="AZ36" s="44" t="e">
        <f t="shared" si="9"/>
        <v>#REF!</v>
      </c>
      <c r="BA36" s="44" t="e">
        <f t="shared" si="9"/>
        <v>#REF!</v>
      </c>
    </row>
    <row r="37" spans="1:53" hidden="1">
      <c r="AA37" s="97"/>
      <c r="AB37" s="98" t="s">
        <v>109</v>
      </c>
      <c r="AC37" s="98">
        <v>0</v>
      </c>
      <c r="AD37" s="98"/>
      <c r="AE37" s="98"/>
      <c r="AF37" s="44" t="e">
        <f t="shared" si="8"/>
        <v>#REF!</v>
      </c>
      <c r="AG37" s="44" t="e">
        <f t="shared" si="8"/>
        <v>#REF!</v>
      </c>
      <c r="AH37" s="44" t="e">
        <f t="shared" si="8"/>
        <v>#REF!</v>
      </c>
      <c r="AI37" s="44" t="e">
        <f t="shared" si="8"/>
        <v>#REF!</v>
      </c>
      <c r="AJ37" s="44" t="e">
        <f t="shared" si="8"/>
        <v>#REF!</v>
      </c>
      <c r="AK37" s="44" t="e">
        <f t="shared" si="8"/>
        <v>#REF!</v>
      </c>
      <c r="AL37" s="44" t="e">
        <f t="shared" si="8"/>
        <v>#REF!</v>
      </c>
      <c r="AM37" s="44" t="e">
        <f t="shared" si="8"/>
        <v>#REF!</v>
      </c>
      <c r="AN37" s="44" t="e">
        <f t="shared" si="8"/>
        <v>#REF!</v>
      </c>
      <c r="AO37" s="44" t="e">
        <f t="shared" si="8"/>
        <v>#REF!</v>
      </c>
      <c r="AQ37" s="75"/>
      <c r="AR37" s="44" t="e">
        <f t="shared" si="9"/>
        <v>#REF!</v>
      </c>
      <c r="AS37" s="44" t="e">
        <f t="shared" si="9"/>
        <v>#REF!</v>
      </c>
      <c r="AT37" s="44" t="e">
        <f t="shared" si="9"/>
        <v>#REF!</v>
      </c>
      <c r="AU37" s="44" t="e">
        <f t="shared" si="9"/>
        <v>#REF!</v>
      </c>
      <c r="AV37" s="44" t="e">
        <f t="shared" si="9"/>
        <v>#REF!</v>
      </c>
      <c r="AW37" s="44" t="e">
        <f t="shared" si="9"/>
        <v>#REF!</v>
      </c>
      <c r="AX37" s="44" t="e">
        <f t="shared" si="9"/>
        <v>#REF!</v>
      </c>
      <c r="AY37" s="44" t="e">
        <f t="shared" si="9"/>
        <v>#REF!</v>
      </c>
      <c r="AZ37" s="44" t="e">
        <f t="shared" si="9"/>
        <v>#REF!</v>
      </c>
      <c r="BA37" s="44" t="e">
        <f t="shared" si="9"/>
        <v>#REF!</v>
      </c>
    </row>
    <row r="38" spans="1:53" hidden="1">
      <c r="AA38" s="97"/>
      <c r="AB38" s="98" t="s">
        <v>111</v>
      </c>
      <c r="AC38" s="98">
        <v>0</v>
      </c>
      <c r="AD38" s="98"/>
      <c r="AE38" s="98"/>
      <c r="AF38" s="44" t="e">
        <f t="shared" si="8"/>
        <v>#REF!</v>
      </c>
      <c r="AG38" s="44" t="e">
        <f t="shared" si="8"/>
        <v>#REF!</v>
      </c>
      <c r="AH38" s="44" t="e">
        <f t="shared" si="8"/>
        <v>#REF!</v>
      </c>
      <c r="AI38" s="44" t="e">
        <f t="shared" si="8"/>
        <v>#REF!</v>
      </c>
      <c r="AJ38" s="44" t="e">
        <f t="shared" si="8"/>
        <v>#REF!</v>
      </c>
      <c r="AK38" s="44" t="e">
        <f t="shared" si="8"/>
        <v>#REF!</v>
      </c>
      <c r="AL38" s="44" t="e">
        <f t="shared" si="8"/>
        <v>#REF!</v>
      </c>
      <c r="AM38" s="44" t="e">
        <f t="shared" si="8"/>
        <v>#REF!</v>
      </c>
      <c r="AN38" s="44" t="e">
        <f t="shared" si="8"/>
        <v>#REF!</v>
      </c>
      <c r="AO38" s="44" t="e">
        <f t="shared" si="8"/>
        <v>#REF!</v>
      </c>
      <c r="AQ38" s="75"/>
      <c r="AR38" s="44" t="e">
        <f t="shared" si="9"/>
        <v>#REF!</v>
      </c>
      <c r="AS38" s="44" t="e">
        <f t="shared" si="9"/>
        <v>#REF!</v>
      </c>
      <c r="AT38" s="44" t="e">
        <f t="shared" si="9"/>
        <v>#REF!</v>
      </c>
      <c r="AU38" s="44" t="e">
        <f t="shared" si="9"/>
        <v>#REF!</v>
      </c>
      <c r="AV38" s="44" t="e">
        <f t="shared" si="9"/>
        <v>#REF!</v>
      </c>
      <c r="AW38" s="44" t="e">
        <f t="shared" si="9"/>
        <v>#REF!</v>
      </c>
      <c r="AX38" s="44" t="e">
        <f t="shared" si="9"/>
        <v>#REF!</v>
      </c>
      <c r="AY38" s="44" t="e">
        <f t="shared" si="9"/>
        <v>#REF!</v>
      </c>
      <c r="AZ38" s="44" t="e">
        <f t="shared" si="9"/>
        <v>#REF!</v>
      </c>
      <c r="BA38" s="44" t="e">
        <f t="shared" si="9"/>
        <v>#REF!</v>
      </c>
    </row>
    <row r="39" spans="1:53" hidden="1">
      <c r="AA39" s="97"/>
      <c r="AB39" s="98" t="s">
        <v>112</v>
      </c>
      <c r="AC39" s="98">
        <v>16.541599999999999</v>
      </c>
      <c r="AD39" s="98"/>
      <c r="AE39" s="98"/>
      <c r="AF39" s="44" t="e">
        <f t="shared" si="8"/>
        <v>#REF!</v>
      </c>
      <c r="AG39" s="44" t="e">
        <f t="shared" si="8"/>
        <v>#REF!</v>
      </c>
      <c r="AH39" s="44" t="e">
        <f t="shared" si="8"/>
        <v>#REF!</v>
      </c>
      <c r="AI39" s="44" t="e">
        <f t="shared" si="8"/>
        <v>#REF!</v>
      </c>
      <c r="AJ39" s="44" t="e">
        <f t="shared" si="8"/>
        <v>#REF!</v>
      </c>
      <c r="AK39" s="44" t="e">
        <f t="shared" si="8"/>
        <v>#REF!</v>
      </c>
      <c r="AL39" s="44" t="e">
        <f t="shared" si="8"/>
        <v>#REF!</v>
      </c>
      <c r="AM39" s="44" t="e">
        <f t="shared" si="8"/>
        <v>#REF!</v>
      </c>
      <c r="AN39" s="44" t="e">
        <f t="shared" si="8"/>
        <v>#REF!</v>
      </c>
      <c r="AO39" s="44" t="e">
        <f t="shared" si="8"/>
        <v>#REF!</v>
      </c>
      <c r="AQ39" s="75"/>
      <c r="AR39" s="44" t="e">
        <f t="shared" si="9"/>
        <v>#REF!</v>
      </c>
      <c r="AS39" s="44" t="e">
        <f t="shared" si="9"/>
        <v>#REF!</v>
      </c>
      <c r="AT39" s="44" t="e">
        <f t="shared" si="9"/>
        <v>#REF!</v>
      </c>
      <c r="AU39" s="44" t="e">
        <f t="shared" si="9"/>
        <v>#REF!</v>
      </c>
      <c r="AV39" s="44" t="e">
        <f t="shared" si="9"/>
        <v>#REF!</v>
      </c>
      <c r="AW39" s="44" t="e">
        <f t="shared" si="9"/>
        <v>#REF!</v>
      </c>
      <c r="AX39" s="44" t="e">
        <f t="shared" si="9"/>
        <v>#REF!</v>
      </c>
      <c r="AY39" s="44" t="e">
        <f t="shared" si="9"/>
        <v>#REF!</v>
      </c>
      <c r="AZ39" s="44" t="e">
        <f t="shared" si="9"/>
        <v>#REF!</v>
      </c>
      <c r="BA39" s="44" t="e">
        <f t="shared" si="9"/>
        <v>#REF!</v>
      </c>
    </row>
    <row r="40" spans="1:53" hidden="1">
      <c r="AA40" s="97"/>
      <c r="AB40" s="98" t="s">
        <v>113</v>
      </c>
      <c r="AC40" s="98">
        <v>0</v>
      </c>
      <c r="AD40" s="98"/>
      <c r="AE40" s="98"/>
      <c r="AF40" s="44" t="e">
        <f t="shared" si="8"/>
        <v>#REF!</v>
      </c>
      <c r="AG40" s="44" t="e">
        <f t="shared" si="8"/>
        <v>#REF!</v>
      </c>
      <c r="AH40" s="44" t="e">
        <f t="shared" si="8"/>
        <v>#REF!</v>
      </c>
      <c r="AI40" s="44" t="e">
        <f t="shared" si="8"/>
        <v>#REF!</v>
      </c>
      <c r="AJ40" s="44" t="e">
        <f t="shared" si="8"/>
        <v>#REF!</v>
      </c>
      <c r="AK40" s="44" t="e">
        <f t="shared" si="8"/>
        <v>#REF!</v>
      </c>
      <c r="AL40" s="44" t="e">
        <f t="shared" si="8"/>
        <v>#REF!</v>
      </c>
      <c r="AM40" s="44" t="e">
        <f t="shared" si="8"/>
        <v>#REF!</v>
      </c>
      <c r="AN40" s="44" t="e">
        <f t="shared" si="8"/>
        <v>#REF!</v>
      </c>
      <c r="AO40" s="44" t="e">
        <f t="shared" si="8"/>
        <v>#REF!</v>
      </c>
      <c r="AQ40" s="75"/>
      <c r="AR40" s="44" t="e">
        <f t="shared" si="9"/>
        <v>#REF!</v>
      </c>
      <c r="AS40" s="44" t="e">
        <f t="shared" si="9"/>
        <v>#REF!</v>
      </c>
      <c r="AT40" s="44" t="e">
        <f t="shared" si="9"/>
        <v>#REF!</v>
      </c>
      <c r="AU40" s="44" t="e">
        <f t="shared" si="9"/>
        <v>#REF!</v>
      </c>
      <c r="AV40" s="44" t="e">
        <f t="shared" si="9"/>
        <v>#REF!</v>
      </c>
      <c r="AW40" s="44" t="e">
        <f t="shared" si="9"/>
        <v>#REF!</v>
      </c>
      <c r="AX40" s="44" t="e">
        <f t="shared" si="9"/>
        <v>#REF!</v>
      </c>
      <c r="AY40" s="44" t="e">
        <f t="shared" si="9"/>
        <v>#REF!</v>
      </c>
      <c r="AZ40" s="44" t="e">
        <f t="shared" si="9"/>
        <v>#REF!</v>
      </c>
      <c r="BA40" s="44" t="e">
        <f t="shared" si="9"/>
        <v>#REF!</v>
      </c>
    </row>
    <row r="41" spans="1:53" hidden="1">
      <c r="AA41" s="97"/>
      <c r="AB41" s="98" t="s">
        <v>114</v>
      </c>
      <c r="AC41" s="98">
        <v>0</v>
      </c>
      <c r="AD41" s="98"/>
      <c r="AE41" s="98"/>
      <c r="AF41" s="44" t="e">
        <f t="shared" si="8"/>
        <v>#REF!</v>
      </c>
      <c r="AG41" s="44" t="e">
        <f t="shared" si="8"/>
        <v>#REF!</v>
      </c>
      <c r="AH41" s="44" t="e">
        <f t="shared" si="8"/>
        <v>#REF!</v>
      </c>
      <c r="AI41" s="44" t="e">
        <f t="shared" si="8"/>
        <v>#REF!</v>
      </c>
      <c r="AJ41" s="44" t="e">
        <f t="shared" si="8"/>
        <v>#REF!</v>
      </c>
      <c r="AK41" s="44" t="e">
        <f t="shared" si="8"/>
        <v>#REF!</v>
      </c>
      <c r="AL41" s="44" t="e">
        <f t="shared" si="8"/>
        <v>#REF!</v>
      </c>
      <c r="AM41" s="44" t="e">
        <f t="shared" si="8"/>
        <v>#REF!</v>
      </c>
      <c r="AN41" s="44" t="e">
        <f t="shared" si="8"/>
        <v>#REF!</v>
      </c>
      <c r="AO41" s="44" t="e">
        <f t="shared" si="8"/>
        <v>#REF!</v>
      </c>
      <c r="AQ41" s="75"/>
      <c r="AR41" s="44" t="e">
        <f t="shared" si="9"/>
        <v>#REF!</v>
      </c>
      <c r="AS41" s="44" t="e">
        <f t="shared" si="9"/>
        <v>#REF!</v>
      </c>
      <c r="AT41" s="44" t="e">
        <f t="shared" si="9"/>
        <v>#REF!</v>
      </c>
      <c r="AU41" s="44" t="e">
        <f t="shared" si="9"/>
        <v>#REF!</v>
      </c>
      <c r="AV41" s="44" t="e">
        <f t="shared" si="9"/>
        <v>#REF!</v>
      </c>
      <c r="AW41" s="44" t="e">
        <f t="shared" si="9"/>
        <v>#REF!</v>
      </c>
      <c r="AX41" s="44" t="e">
        <f t="shared" si="9"/>
        <v>#REF!</v>
      </c>
      <c r="AY41" s="44" t="e">
        <f t="shared" si="9"/>
        <v>#REF!</v>
      </c>
      <c r="AZ41" s="44" t="e">
        <f t="shared" si="9"/>
        <v>#REF!</v>
      </c>
      <c r="BA41" s="44" t="e">
        <f t="shared" si="9"/>
        <v>#REF!</v>
      </c>
    </row>
    <row r="42" spans="1:53" hidden="1">
      <c r="AA42" s="97"/>
      <c r="AB42" s="98" t="s">
        <v>115</v>
      </c>
      <c r="AC42" s="98">
        <v>14.601599999999999</v>
      </c>
      <c r="AD42" s="98"/>
      <c r="AE42" s="98"/>
      <c r="AF42" s="44" t="e">
        <f t="shared" si="8"/>
        <v>#REF!</v>
      </c>
      <c r="AG42" s="44" t="e">
        <f t="shared" si="8"/>
        <v>#REF!</v>
      </c>
      <c r="AH42" s="44" t="e">
        <f t="shared" si="8"/>
        <v>#REF!</v>
      </c>
      <c r="AI42" s="44" t="e">
        <f t="shared" si="8"/>
        <v>#REF!</v>
      </c>
      <c r="AJ42" s="44" t="e">
        <f t="shared" si="8"/>
        <v>#REF!</v>
      </c>
      <c r="AK42" s="44" t="e">
        <f t="shared" si="8"/>
        <v>#REF!</v>
      </c>
      <c r="AL42" s="44" t="e">
        <f t="shared" si="8"/>
        <v>#REF!</v>
      </c>
      <c r="AM42" s="44" t="e">
        <f t="shared" si="8"/>
        <v>#REF!</v>
      </c>
      <c r="AN42" s="44" t="e">
        <f t="shared" si="8"/>
        <v>#REF!</v>
      </c>
      <c r="AO42" s="44" t="e">
        <f t="shared" si="8"/>
        <v>#REF!</v>
      </c>
      <c r="AQ42" s="75"/>
      <c r="AR42" s="44" t="e">
        <f t="shared" si="9"/>
        <v>#REF!</v>
      </c>
      <c r="AS42" s="44" t="e">
        <f t="shared" si="9"/>
        <v>#REF!</v>
      </c>
      <c r="AT42" s="44" t="e">
        <f t="shared" si="9"/>
        <v>#REF!</v>
      </c>
      <c r="AU42" s="44" t="e">
        <f t="shared" si="9"/>
        <v>#REF!</v>
      </c>
      <c r="AV42" s="44" t="e">
        <f t="shared" si="9"/>
        <v>#REF!</v>
      </c>
      <c r="AW42" s="44" t="e">
        <f t="shared" si="9"/>
        <v>#REF!</v>
      </c>
      <c r="AX42" s="44" t="e">
        <f t="shared" si="9"/>
        <v>#REF!</v>
      </c>
      <c r="AY42" s="44" t="e">
        <f t="shared" si="9"/>
        <v>#REF!</v>
      </c>
      <c r="AZ42" s="44" t="e">
        <f t="shared" si="9"/>
        <v>#REF!</v>
      </c>
      <c r="BA42" s="44" t="e">
        <f t="shared" si="9"/>
        <v>#REF!</v>
      </c>
    </row>
    <row r="43" spans="1:53" hidden="1">
      <c r="AA43" s="97"/>
      <c r="AB43" s="98" t="s">
        <v>116</v>
      </c>
      <c r="AC43" s="98">
        <v>14.570489999999999</v>
      </c>
      <c r="AD43" s="98"/>
      <c r="AE43" s="98"/>
      <c r="AF43" s="44" t="e">
        <f t="shared" si="8"/>
        <v>#REF!</v>
      </c>
      <c r="AG43" s="44" t="e">
        <f t="shared" si="8"/>
        <v>#REF!</v>
      </c>
      <c r="AH43" s="44" t="e">
        <f t="shared" si="8"/>
        <v>#REF!</v>
      </c>
      <c r="AI43" s="44" t="e">
        <f t="shared" si="8"/>
        <v>#REF!</v>
      </c>
      <c r="AJ43" s="44" t="e">
        <f t="shared" si="8"/>
        <v>#REF!</v>
      </c>
      <c r="AK43" s="44" t="e">
        <f t="shared" si="8"/>
        <v>#REF!</v>
      </c>
      <c r="AL43" s="44" t="e">
        <f t="shared" si="8"/>
        <v>#REF!</v>
      </c>
      <c r="AM43" s="44" t="e">
        <f t="shared" si="8"/>
        <v>#REF!</v>
      </c>
      <c r="AN43" s="44" t="e">
        <f t="shared" si="8"/>
        <v>#REF!</v>
      </c>
      <c r="AO43" s="44" t="e">
        <f t="shared" si="8"/>
        <v>#REF!</v>
      </c>
      <c r="AQ43" s="75"/>
      <c r="AR43" s="44" t="e">
        <f t="shared" si="9"/>
        <v>#REF!</v>
      </c>
      <c r="AS43" s="44" t="e">
        <f t="shared" si="9"/>
        <v>#REF!</v>
      </c>
      <c r="AT43" s="44" t="e">
        <f t="shared" si="9"/>
        <v>#REF!</v>
      </c>
      <c r="AU43" s="44" t="e">
        <f t="shared" si="9"/>
        <v>#REF!</v>
      </c>
      <c r="AV43" s="44" t="e">
        <f t="shared" si="9"/>
        <v>#REF!</v>
      </c>
      <c r="AW43" s="44" t="e">
        <f t="shared" si="9"/>
        <v>#REF!</v>
      </c>
      <c r="AX43" s="44" t="e">
        <f t="shared" si="9"/>
        <v>#REF!</v>
      </c>
      <c r="AY43" s="44" t="e">
        <f t="shared" si="9"/>
        <v>#REF!</v>
      </c>
      <c r="AZ43" s="44" t="e">
        <f t="shared" si="9"/>
        <v>#REF!</v>
      </c>
      <c r="BA43" s="44" t="e">
        <f t="shared" si="9"/>
        <v>#REF!</v>
      </c>
    </row>
    <row r="44" spans="1:53" hidden="1">
      <c r="AA44" s="97"/>
      <c r="AB44" s="98" t="s">
        <v>117</v>
      </c>
      <c r="AC44" s="98">
        <v>14.14584</v>
      </c>
      <c r="AD44" s="98"/>
      <c r="AE44" s="98"/>
      <c r="AF44" s="44" t="e">
        <f t="shared" si="8"/>
        <v>#REF!</v>
      </c>
      <c r="AG44" s="44" t="e">
        <f t="shared" si="8"/>
        <v>#REF!</v>
      </c>
      <c r="AH44" s="44" t="e">
        <f t="shared" si="8"/>
        <v>#REF!</v>
      </c>
      <c r="AI44" s="44" t="e">
        <f t="shared" si="8"/>
        <v>#REF!</v>
      </c>
      <c r="AJ44" s="44" t="e">
        <f t="shared" si="8"/>
        <v>#REF!</v>
      </c>
      <c r="AK44" s="44" t="e">
        <f t="shared" si="8"/>
        <v>#REF!</v>
      </c>
      <c r="AL44" s="44" t="e">
        <f t="shared" si="8"/>
        <v>#REF!</v>
      </c>
      <c r="AM44" s="44" t="e">
        <f t="shared" si="8"/>
        <v>#REF!</v>
      </c>
      <c r="AN44" s="44" t="e">
        <f t="shared" si="8"/>
        <v>#REF!</v>
      </c>
      <c r="AO44" s="44" t="e">
        <f t="shared" si="8"/>
        <v>#REF!</v>
      </c>
      <c r="AQ44" s="75"/>
      <c r="AR44" s="44" t="e">
        <f t="shared" si="9"/>
        <v>#REF!</v>
      </c>
      <c r="AS44" s="44" t="e">
        <f t="shared" si="9"/>
        <v>#REF!</v>
      </c>
      <c r="AT44" s="44" t="e">
        <f t="shared" si="9"/>
        <v>#REF!</v>
      </c>
      <c r="AU44" s="44" t="e">
        <f t="shared" si="9"/>
        <v>#REF!</v>
      </c>
      <c r="AV44" s="44" t="e">
        <f t="shared" si="9"/>
        <v>#REF!</v>
      </c>
      <c r="AW44" s="44" t="e">
        <f t="shared" si="9"/>
        <v>#REF!</v>
      </c>
      <c r="AX44" s="44" t="e">
        <f t="shared" si="9"/>
        <v>#REF!</v>
      </c>
      <c r="AY44" s="44" t="e">
        <f t="shared" si="9"/>
        <v>#REF!</v>
      </c>
      <c r="AZ44" s="44" t="e">
        <f t="shared" si="9"/>
        <v>#REF!</v>
      </c>
      <c r="BA44" s="44" t="e">
        <f t="shared" si="9"/>
        <v>#REF!</v>
      </c>
    </row>
    <row r="45" spans="1:53" hidden="1">
      <c r="AQ45" s="75"/>
    </row>
    <row r="46" spans="1:53" hidden="1">
      <c r="AQ46" s="75"/>
    </row>
    <row r="47" spans="1:53" ht="63.75" hidden="1">
      <c r="AA47" s="99" t="s">
        <v>127</v>
      </c>
      <c r="AB47" s="100"/>
      <c r="AC47" s="101"/>
      <c r="AD47" s="101"/>
      <c r="AE47" s="101"/>
      <c r="AF47" s="52" t="s">
        <v>51</v>
      </c>
      <c r="AG47" s="52" t="s">
        <v>66</v>
      </c>
      <c r="AH47" s="52" t="s">
        <v>53</v>
      </c>
      <c r="AI47" s="52" t="s">
        <v>54</v>
      </c>
      <c r="AJ47" s="52" t="s">
        <v>55</v>
      </c>
      <c r="AK47" s="52" t="s">
        <v>56</v>
      </c>
      <c r="AL47" s="53" t="s">
        <v>68</v>
      </c>
      <c r="AM47" s="53" t="s">
        <v>69</v>
      </c>
      <c r="AN47" s="53" t="s">
        <v>57</v>
      </c>
      <c r="AO47" s="53" t="s">
        <v>58</v>
      </c>
      <c r="AP47" s="53"/>
      <c r="AQ47" s="95"/>
      <c r="AR47" s="52" t="s">
        <v>51</v>
      </c>
      <c r="AS47" s="52" t="s">
        <v>66</v>
      </c>
      <c r="AT47" s="52" t="s">
        <v>67</v>
      </c>
      <c r="AU47" s="52" t="s">
        <v>54</v>
      </c>
      <c r="AV47" s="52" t="s">
        <v>55</v>
      </c>
      <c r="AW47" s="52" t="s">
        <v>56</v>
      </c>
      <c r="AX47" s="53" t="s">
        <v>68</v>
      </c>
      <c r="AY47" s="53" t="s">
        <v>69</v>
      </c>
      <c r="AZ47" s="96" t="s">
        <v>57</v>
      </c>
      <c r="BA47" s="52" t="s">
        <v>58</v>
      </c>
    </row>
    <row r="48" spans="1:53" hidden="1">
      <c r="AA48" s="102" t="s">
        <v>128</v>
      </c>
      <c r="AB48" s="103"/>
      <c r="AG48" s="104"/>
      <c r="AQ48" s="75"/>
    </row>
    <row r="49" spans="27:53" hidden="1">
      <c r="AA49" s="105" t="s">
        <v>105</v>
      </c>
      <c r="AB49" s="103"/>
      <c r="AF49" s="104" t="e">
        <f t="shared" ref="AF49:AO49" si="10">AF14+AF16+AF17</f>
        <v>#REF!</v>
      </c>
      <c r="AG49" s="104" t="e">
        <f t="shared" si="10"/>
        <v>#REF!</v>
      </c>
      <c r="AH49" s="104" t="e">
        <f t="shared" si="10"/>
        <v>#REF!</v>
      </c>
      <c r="AI49" s="104" t="e">
        <f t="shared" si="10"/>
        <v>#REF!</v>
      </c>
      <c r="AJ49" s="104" t="e">
        <f t="shared" si="10"/>
        <v>#REF!</v>
      </c>
      <c r="AK49" s="104" t="e">
        <f t="shared" si="10"/>
        <v>#REF!</v>
      </c>
      <c r="AL49" s="104" t="e">
        <f t="shared" si="10"/>
        <v>#REF!</v>
      </c>
      <c r="AM49" s="104" t="e">
        <f t="shared" si="10"/>
        <v>#REF!</v>
      </c>
      <c r="AN49" s="104" t="e">
        <f t="shared" si="10"/>
        <v>#REF!</v>
      </c>
      <c r="AO49" s="104" t="e">
        <f t="shared" si="10"/>
        <v>#REF!</v>
      </c>
      <c r="AP49" s="104"/>
      <c r="AQ49" s="104"/>
      <c r="AR49" s="104" t="e">
        <f t="shared" ref="AR49:BA49" si="11">AR14+AR16+AR17</f>
        <v>#REF!</v>
      </c>
      <c r="AS49" s="104" t="e">
        <f t="shared" si="11"/>
        <v>#REF!</v>
      </c>
      <c r="AT49" s="104" t="e">
        <f t="shared" si="11"/>
        <v>#REF!</v>
      </c>
      <c r="AU49" s="104" t="e">
        <f t="shared" si="11"/>
        <v>#REF!</v>
      </c>
      <c r="AV49" s="104" t="e">
        <f t="shared" si="11"/>
        <v>#REF!</v>
      </c>
      <c r="AW49" s="104" t="e">
        <f t="shared" si="11"/>
        <v>#REF!</v>
      </c>
      <c r="AX49" s="104" t="e">
        <f t="shared" si="11"/>
        <v>#REF!</v>
      </c>
      <c r="AY49" s="104" t="e">
        <f t="shared" si="11"/>
        <v>#REF!</v>
      </c>
      <c r="AZ49" s="104" t="e">
        <f t="shared" si="11"/>
        <v>#REF!</v>
      </c>
      <c r="BA49" s="104" t="e">
        <f t="shared" si="11"/>
        <v>#REF!</v>
      </c>
    </row>
    <row r="50" spans="27:53" hidden="1">
      <c r="AA50" s="105" t="s">
        <v>118</v>
      </c>
      <c r="AB50" s="103"/>
      <c r="AF50" s="104" t="e">
        <f t="shared" ref="AF50:AO50" si="12">AF25+AF27+AF28</f>
        <v>#REF!</v>
      </c>
      <c r="AG50" s="104" t="e">
        <f t="shared" si="12"/>
        <v>#REF!</v>
      </c>
      <c r="AH50" s="104" t="e">
        <f t="shared" si="12"/>
        <v>#REF!</v>
      </c>
      <c r="AI50" s="104" t="e">
        <f t="shared" si="12"/>
        <v>#REF!</v>
      </c>
      <c r="AJ50" s="104" t="e">
        <f t="shared" si="12"/>
        <v>#REF!</v>
      </c>
      <c r="AK50" s="104" t="e">
        <f t="shared" si="12"/>
        <v>#REF!</v>
      </c>
      <c r="AL50" s="104" t="e">
        <f t="shared" si="12"/>
        <v>#REF!</v>
      </c>
      <c r="AM50" s="104" t="e">
        <f t="shared" si="12"/>
        <v>#REF!</v>
      </c>
      <c r="AN50" s="104" t="e">
        <f t="shared" si="12"/>
        <v>#REF!</v>
      </c>
      <c r="AO50" s="104" t="e">
        <f t="shared" si="12"/>
        <v>#REF!</v>
      </c>
      <c r="AP50" s="104"/>
      <c r="AQ50" s="104"/>
      <c r="AR50" s="104" t="e">
        <f t="shared" ref="AR50:BA50" si="13">AR25+AR27+AR28</f>
        <v>#REF!</v>
      </c>
      <c r="AS50" s="104" t="e">
        <f t="shared" si="13"/>
        <v>#REF!</v>
      </c>
      <c r="AT50" s="104" t="e">
        <f t="shared" si="13"/>
        <v>#REF!</v>
      </c>
      <c r="AU50" s="104" t="e">
        <f t="shared" si="13"/>
        <v>#REF!</v>
      </c>
      <c r="AV50" s="104" t="e">
        <f t="shared" si="13"/>
        <v>#REF!</v>
      </c>
      <c r="AW50" s="104" t="e">
        <f t="shared" si="13"/>
        <v>#REF!</v>
      </c>
      <c r="AX50" s="104" t="e">
        <f t="shared" si="13"/>
        <v>#REF!</v>
      </c>
      <c r="AY50" s="104" t="e">
        <f t="shared" si="13"/>
        <v>#REF!</v>
      </c>
      <c r="AZ50" s="104" t="e">
        <f t="shared" si="13"/>
        <v>#REF!</v>
      </c>
      <c r="BA50" s="104" t="e">
        <f t="shared" si="13"/>
        <v>#REF!</v>
      </c>
    </row>
    <row r="51" spans="27:53" hidden="1">
      <c r="AA51" s="105" t="s">
        <v>126</v>
      </c>
      <c r="AB51" s="103"/>
      <c r="AF51" s="104" t="e">
        <f t="shared" ref="AF51:AO51" si="14">AF36+AF38+AF39</f>
        <v>#REF!</v>
      </c>
      <c r="AG51" s="104" t="e">
        <f t="shared" si="14"/>
        <v>#REF!</v>
      </c>
      <c r="AH51" s="104" t="e">
        <f t="shared" si="14"/>
        <v>#REF!</v>
      </c>
      <c r="AI51" s="104" t="e">
        <f t="shared" si="14"/>
        <v>#REF!</v>
      </c>
      <c r="AJ51" s="104" t="e">
        <f t="shared" si="14"/>
        <v>#REF!</v>
      </c>
      <c r="AK51" s="104" t="e">
        <f t="shared" si="14"/>
        <v>#REF!</v>
      </c>
      <c r="AL51" s="104" t="e">
        <f t="shared" si="14"/>
        <v>#REF!</v>
      </c>
      <c r="AM51" s="104" t="e">
        <f t="shared" si="14"/>
        <v>#REF!</v>
      </c>
      <c r="AN51" s="104" t="e">
        <f t="shared" si="14"/>
        <v>#REF!</v>
      </c>
      <c r="AO51" s="104" t="e">
        <f t="shared" si="14"/>
        <v>#REF!</v>
      </c>
      <c r="AP51" s="104"/>
      <c r="AQ51" s="104"/>
      <c r="AR51" s="104" t="e">
        <f t="shared" ref="AR51:BA51" si="15">AR36+AR38+AR39</f>
        <v>#REF!</v>
      </c>
      <c r="AS51" s="104" t="e">
        <f t="shared" si="15"/>
        <v>#REF!</v>
      </c>
      <c r="AT51" s="104" t="e">
        <f t="shared" si="15"/>
        <v>#REF!</v>
      </c>
      <c r="AU51" s="104" t="e">
        <f t="shared" si="15"/>
        <v>#REF!</v>
      </c>
      <c r="AV51" s="104" t="e">
        <f t="shared" si="15"/>
        <v>#REF!</v>
      </c>
      <c r="AW51" s="104" t="e">
        <f t="shared" si="15"/>
        <v>#REF!</v>
      </c>
      <c r="AX51" s="104" t="e">
        <f t="shared" si="15"/>
        <v>#REF!</v>
      </c>
      <c r="AY51" s="104" t="e">
        <f t="shared" si="15"/>
        <v>#REF!</v>
      </c>
      <c r="AZ51" s="104" t="e">
        <f t="shared" si="15"/>
        <v>#REF!</v>
      </c>
      <c r="BA51" s="104" t="e">
        <f t="shared" si="15"/>
        <v>#REF!</v>
      </c>
    </row>
    <row r="52" spans="27:53" hidden="1">
      <c r="AA52" s="102" t="s">
        <v>129</v>
      </c>
      <c r="AB52" s="103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</row>
    <row r="53" spans="27:53" hidden="1">
      <c r="AA53" s="105" t="s">
        <v>105</v>
      </c>
      <c r="AB53" s="103"/>
      <c r="AF53" s="104" t="e">
        <f t="shared" ref="AF53:AO53" si="16">AF14+AF16+AF18+AF20</f>
        <v>#REF!</v>
      </c>
      <c r="AG53" s="104" t="e">
        <f t="shared" si="16"/>
        <v>#REF!</v>
      </c>
      <c r="AH53" s="104" t="e">
        <f t="shared" si="16"/>
        <v>#REF!</v>
      </c>
      <c r="AI53" s="104" t="e">
        <f t="shared" si="16"/>
        <v>#REF!</v>
      </c>
      <c r="AJ53" s="104" t="e">
        <f t="shared" si="16"/>
        <v>#REF!</v>
      </c>
      <c r="AK53" s="104" t="e">
        <f t="shared" si="16"/>
        <v>#REF!</v>
      </c>
      <c r="AL53" s="104" t="e">
        <f t="shared" si="16"/>
        <v>#REF!</v>
      </c>
      <c r="AM53" s="104" t="e">
        <f t="shared" si="16"/>
        <v>#REF!</v>
      </c>
      <c r="AN53" s="104" t="e">
        <f t="shared" si="16"/>
        <v>#REF!</v>
      </c>
      <c r="AO53" s="104" t="e">
        <f t="shared" si="16"/>
        <v>#REF!</v>
      </c>
      <c r="AP53" s="104"/>
      <c r="AQ53" s="104"/>
      <c r="AR53" s="104" t="e">
        <f t="shared" ref="AR53:BA53" si="17">AR14+AR16+AR18+AR20</f>
        <v>#REF!</v>
      </c>
      <c r="AS53" s="104" t="e">
        <f t="shared" si="17"/>
        <v>#REF!</v>
      </c>
      <c r="AT53" s="104" t="e">
        <f t="shared" si="17"/>
        <v>#REF!</v>
      </c>
      <c r="AU53" s="104" t="e">
        <f t="shared" si="17"/>
        <v>#REF!</v>
      </c>
      <c r="AV53" s="104" t="e">
        <f t="shared" si="17"/>
        <v>#REF!</v>
      </c>
      <c r="AW53" s="104" t="e">
        <f t="shared" si="17"/>
        <v>#REF!</v>
      </c>
      <c r="AX53" s="104" t="e">
        <f t="shared" si="17"/>
        <v>#REF!</v>
      </c>
      <c r="AY53" s="104" t="e">
        <f t="shared" si="17"/>
        <v>#REF!</v>
      </c>
      <c r="AZ53" s="104" t="e">
        <f t="shared" si="17"/>
        <v>#REF!</v>
      </c>
      <c r="BA53" s="104" t="e">
        <f t="shared" si="17"/>
        <v>#REF!</v>
      </c>
    </row>
    <row r="54" spans="27:53" hidden="1">
      <c r="AA54" s="105" t="s">
        <v>118</v>
      </c>
      <c r="AB54" s="103"/>
      <c r="AF54" s="104" t="e">
        <f t="shared" ref="AF54:AO54" si="18">AF25+AF27+AF29+AF31</f>
        <v>#REF!</v>
      </c>
      <c r="AG54" s="104" t="e">
        <f t="shared" si="18"/>
        <v>#REF!</v>
      </c>
      <c r="AH54" s="104" t="e">
        <f t="shared" si="18"/>
        <v>#REF!</v>
      </c>
      <c r="AI54" s="104" t="e">
        <f t="shared" si="18"/>
        <v>#REF!</v>
      </c>
      <c r="AJ54" s="104" t="e">
        <f t="shared" si="18"/>
        <v>#REF!</v>
      </c>
      <c r="AK54" s="104" t="e">
        <f t="shared" si="18"/>
        <v>#REF!</v>
      </c>
      <c r="AL54" s="104" t="e">
        <f t="shared" si="18"/>
        <v>#REF!</v>
      </c>
      <c r="AM54" s="104" t="e">
        <f t="shared" si="18"/>
        <v>#REF!</v>
      </c>
      <c r="AN54" s="104" t="e">
        <f t="shared" si="18"/>
        <v>#REF!</v>
      </c>
      <c r="AO54" s="104" t="e">
        <f t="shared" si="18"/>
        <v>#REF!</v>
      </c>
      <c r="AP54" s="104"/>
      <c r="AQ54" s="104"/>
      <c r="AR54" s="104" t="e">
        <f t="shared" ref="AR54:BA54" si="19">AR25+AR27+AR29+AR31</f>
        <v>#REF!</v>
      </c>
      <c r="AS54" s="104" t="e">
        <f t="shared" si="19"/>
        <v>#REF!</v>
      </c>
      <c r="AT54" s="104" t="e">
        <f t="shared" si="19"/>
        <v>#REF!</v>
      </c>
      <c r="AU54" s="104" t="e">
        <f t="shared" si="19"/>
        <v>#REF!</v>
      </c>
      <c r="AV54" s="104" t="e">
        <f t="shared" si="19"/>
        <v>#REF!</v>
      </c>
      <c r="AW54" s="104" t="e">
        <f t="shared" si="19"/>
        <v>#REF!</v>
      </c>
      <c r="AX54" s="104" t="e">
        <f t="shared" si="19"/>
        <v>#REF!</v>
      </c>
      <c r="AY54" s="104" t="e">
        <f t="shared" si="19"/>
        <v>#REF!</v>
      </c>
      <c r="AZ54" s="104" t="e">
        <f t="shared" si="19"/>
        <v>#REF!</v>
      </c>
      <c r="BA54" s="104" t="e">
        <f t="shared" si="19"/>
        <v>#REF!</v>
      </c>
    </row>
    <row r="55" spans="27:53" hidden="1">
      <c r="AA55" s="105" t="s">
        <v>126</v>
      </c>
      <c r="AB55" s="103"/>
      <c r="AF55" s="104" t="e">
        <f t="shared" ref="AF55:AO55" si="20">AF36+AF38+AF40+AF42</f>
        <v>#REF!</v>
      </c>
      <c r="AG55" s="104" t="e">
        <f t="shared" si="20"/>
        <v>#REF!</v>
      </c>
      <c r="AH55" s="104" t="e">
        <f t="shared" si="20"/>
        <v>#REF!</v>
      </c>
      <c r="AI55" s="104" t="e">
        <f t="shared" si="20"/>
        <v>#REF!</v>
      </c>
      <c r="AJ55" s="104" t="e">
        <f t="shared" si="20"/>
        <v>#REF!</v>
      </c>
      <c r="AK55" s="104" t="e">
        <f t="shared" si="20"/>
        <v>#REF!</v>
      </c>
      <c r="AL55" s="104" t="e">
        <f t="shared" si="20"/>
        <v>#REF!</v>
      </c>
      <c r="AM55" s="104" t="e">
        <f t="shared" si="20"/>
        <v>#REF!</v>
      </c>
      <c r="AN55" s="104" t="e">
        <f t="shared" si="20"/>
        <v>#REF!</v>
      </c>
      <c r="AO55" s="104" t="e">
        <f t="shared" si="20"/>
        <v>#REF!</v>
      </c>
      <c r="AP55" s="104"/>
      <c r="AQ55" s="104"/>
      <c r="AR55" s="104" t="e">
        <f t="shared" ref="AR55:BA55" si="21">AR36+AR38+AR40+AR42</f>
        <v>#REF!</v>
      </c>
      <c r="AS55" s="104" t="e">
        <f t="shared" si="21"/>
        <v>#REF!</v>
      </c>
      <c r="AT55" s="104" t="e">
        <f t="shared" si="21"/>
        <v>#REF!</v>
      </c>
      <c r="AU55" s="104" t="e">
        <f t="shared" si="21"/>
        <v>#REF!</v>
      </c>
      <c r="AV55" s="104" t="e">
        <f t="shared" si="21"/>
        <v>#REF!</v>
      </c>
      <c r="AW55" s="104" t="e">
        <f t="shared" si="21"/>
        <v>#REF!</v>
      </c>
      <c r="AX55" s="104" t="e">
        <f t="shared" si="21"/>
        <v>#REF!</v>
      </c>
      <c r="AY55" s="104" t="e">
        <f t="shared" si="21"/>
        <v>#REF!</v>
      </c>
      <c r="AZ55" s="104" t="e">
        <f t="shared" si="21"/>
        <v>#REF!</v>
      </c>
      <c r="BA55" s="104" t="e">
        <f t="shared" si="21"/>
        <v>#REF!</v>
      </c>
    </row>
    <row r="56" spans="27:53" hidden="1">
      <c r="AA56" s="102" t="s">
        <v>130</v>
      </c>
      <c r="AB56" s="103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</row>
    <row r="57" spans="27:53" hidden="1">
      <c r="AA57" s="105" t="s">
        <v>105</v>
      </c>
      <c r="AB57" s="103"/>
      <c r="AF57" s="104" t="e">
        <f t="shared" ref="AF57:AO57" si="22">AF14+AF16+AF18+AF19+AF21</f>
        <v>#REF!</v>
      </c>
      <c r="AG57" s="104" t="e">
        <f t="shared" si="22"/>
        <v>#REF!</v>
      </c>
      <c r="AH57" s="104" t="e">
        <f t="shared" si="22"/>
        <v>#REF!</v>
      </c>
      <c r="AI57" s="104" t="e">
        <f t="shared" si="22"/>
        <v>#REF!</v>
      </c>
      <c r="AJ57" s="104" t="e">
        <f t="shared" si="22"/>
        <v>#REF!</v>
      </c>
      <c r="AK57" s="104" t="e">
        <f t="shared" si="22"/>
        <v>#REF!</v>
      </c>
      <c r="AL57" s="104" t="e">
        <f t="shared" si="22"/>
        <v>#REF!</v>
      </c>
      <c r="AM57" s="104" t="e">
        <f t="shared" si="22"/>
        <v>#REF!</v>
      </c>
      <c r="AN57" s="104" t="e">
        <f t="shared" si="22"/>
        <v>#REF!</v>
      </c>
      <c r="AO57" s="104" t="e">
        <f t="shared" si="22"/>
        <v>#REF!</v>
      </c>
      <c r="AP57" s="104"/>
      <c r="AQ57" s="104"/>
      <c r="AR57" s="104" t="e">
        <f t="shared" ref="AR57:BA57" si="23">AR14+AR16+AR18+AR19+AR21</f>
        <v>#REF!</v>
      </c>
      <c r="AS57" s="104" t="e">
        <f t="shared" si="23"/>
        <v>#REF!</v>
      </c>
      <c r="AT57" s="104" t="e">
        <f t="shared" si="23"/>
        <v>#REF!</v>
      </c>
      <c r="AU57" s="104" t="e">
        <f t="shared" si="23"/>
        <v>#REF!</v>
      </c>
      <c r="AV57" s="104" t="e">
        <f t="shared" si="23"/>
        <v>#REF!</v>
      </c>
      <c r="AW57" s="104" t="e">
        <f t="shared" si="23"/>
        <v>#REF!</v>
      </c>
      <c r="AX57" s="104" t="e">
        <f t="shared" si="23"/>
        <v>#REF!</v>
      </c>
      <c r="AY57" s="104" t="e">
        <f t="shared" si="23"/>
        <v>#REF!</v>
      </c>
      <c r="AZ57" s="104" t="e">
        <f t="shared" si="23"/>
        <v>#REF!</v>
      </c>
      <c r="BA57" s="104" t="e">
        <f t="shared" si="23"/>
        <v>#REF!</v>
      </c>
    </row>
    <row r="58" spans="27:53" hidden="1">
      <c r="AA58" s="105" t="s">
        <v>118</v>
      </c>
      <c r="AB58" s="103"/>
      <c r="AF58" s="104" t="e">
        <f t="shared" ref="AF58:AO58" si="24">AF25+AF27+AF29+AF30+AF32</f>
        <v>#REF!</v>
      </c>
      <c r="AG58" s="104" t="e">
        <f t="shared" si="24"/>
        <v>#REF!</v>
      </c>
      <c r="AH58" s="104" t="e">
        <f t="shared" si="24"/>
        <v>#REF!</v>
      </c>
      <c r="AI58" s="104" t="e">
        <f t="shared" si="24"/>
        <v>#REF!</v>
      </c>
      <c r="AJ58" s="104" t="e">
        <f t="shared" si="24"/>
        <v>#REF!</v>
      </c>
      <c r="AK58" s="104" t="e">
        <f t="shared" si="24"/>
        <v>#REF!</v>
      </c>
      <c r="AL58" s="104" t="e">
        <f t="shared" si="24"/>
        <v>#REF!</v>
      </c>
      <c r="AM58" s="104" t="e">
        <f t="shared" si="24"/>
        <v>#REF!</v>
      </c>
      <c r="AN58" s="104" t="e">
        <f t="shared" si="24"/>
        <v>#REF!</v>
      </c>
      <c r="AO58" s="104" t="e">
        <f t="shared" si="24"/>
        <v>#REF!</v>
      </c>
      <c r="AP58" s="104"/>
      <c r="AQ58" s="104"/>
      <c r="AR58" s="104" t="e">
        <f t="shared" ref="AR58:BA58" si="25">AR25+AR27+AR29+AR30+AR32</f>
        <v>#REF!</v>
      </c>
      <c r="AS58" s="104" t="e">
        <f t="shared" si="25"/>
        <v>#REF!</v>
      </c>
      <c r="AT58" s="104" t="e">
        <f t="shared" si="25"/>
        <v>#REF!</v>
      </c>
      <c r="AU58" s="104" t="e">
        <f t="shared" si="25"/>
        <v>#REF!</v>
      </c>
      <c r="AV58" s="104" t="e">
        <f t="shared" si="25"/>
        <v>#REF!</v>
      </c>
      <c r="AW58" s="104" t="e">
        <f t="shared" si="25"/>
        <v>#REF!</v>
      </c>
      <c r="AX58" s="104" t="e">
        <f t="shared" si="25"/>
        <v>#REF!</v>
      </c>
      <c r="AY58" s="104" t="e">
        <f t="shared" si="25"/>
        <v>#REF!</v>
      </c>
      <c r="AZ58" s="104" t="e">
        <f t="shared" si="25"/>
        <v>#REF!</v>
      </c>
      <c r="BA58" s="104" t="e">
        <f t="shared" si="25"/>
        <v>#REF!</v>
      </c>
    </row>
    <row r="59" spans="27:53" hidden="1">
      <c r="AA59" s="105" t="s">
        <v>126</v>
      </c>
      <c r="AB59" s="103"/>
      <c r="AF59" s="104" t="e">
        <f t="shared" ref="AF59:AO59" si="26">AF36+AF38+AF40+AF41+AF43</f>
        <v>#REF!</v>
      </c>
      <c r="AG59" s="104" t="e">
        <f t="shared" si="26"/>
        <v>#REF!</v>
      </c>
      <c r="AH59" s="104" t="e">
        <f t="shared" si="26"/>
        <v>#REF!</v>
      </c>
      <c r="AI59" s="104" t="e">
        <f t="shared" si="26"/>
        <v>#REF!</v>
      </c>
      <c r="AJ59" s="104" t="e">
        <f t="shared" si="26"/>
        <v>#REF!</v>
      </c>
      <c r="AK59" s="104" t="e">
        <f t="shared" si="26"/>
        <v>#REF!</v>
      </c>
      <c r="AL59" s="104" t="e">
        <f t="shared" si="26"/>
        <v>#REF!</v>
      </c>
      <c r="AM59" s="104" t="e">
        <f t="shared" si="26"/>
        <v>#REF!</v>
      </c>
      <c r="AN59" s="104" t="e">
        <f t="shared" si="26"/>
        <v>#REF!</v>
      </c>
      <c r="AO59" s="104" t="e">
        <f t="shared" si="26"/>
        <v>#REF!</v>
      </c>
      <c r="AP59" s="104"/>
      <c r="AQ59" s="104"/>
      <c r="AR59" s="104" t="e">
        <f t="shared" ref="AR59:BA59" si="27">AR36+AR38+AR40+AR41+AR43</f>
        <v>#REF!</v>
      </c>
      <c r="AS59" s="104" t="e">
        <f t="shared" si="27"/>
        <v>#REF!</v>
      </c>
      <c r="AT59" s="104" t="e">
        <f t="shared" si="27"/>
        <v>#REF!</v>
      </c>
      <c r="AU59" s="104" t="e">
        <f t="shared" si="27"/>
        <v>#REF!</v>
      </c>
      <c r="AV59" s="104" t="e">
        <f t="shared" si="27"/>
        <v>#REF!</v>
      </c>
      <c r="AW59" s="104" t="e">
        <f t="shared" si="27"/>
        <v>#REF!</v>
      </c>
      <c r="AX59" s="104" t="e">
        <f t="shared" si="27"/>
        <v>#REF!</v>
      </c>
      <c r="AY59" s="104" t="e">
        <f t="shared" si="27"/>
        <v>#REF!</v>
      </c>
      <c r="AZ59" s="104" t="e">
        <f t="shared" si="27"/>
        <v>#REF!</v>
      </c>
      <c r="BA59" s="104" t="e">
        <f t="shared" si="27"/>
        <v>#REF!</v>
      </c>
    </row>
    <row r="60" spans="27:53" hidden="1">
      <c r="AA60" s="102" t="s">
        <v>131</v>
      </c>
      <c r="AB60" s="103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</row>
    <row r="61" spans="27:53" hidden="1">
      <c r="AA61" s="105" t="s">
        <v>105</v>
      </c>
      <c r="AB61" s="103"/>
      <c r="AF61" s="104" t="e">
        <f t="shared" ref="AF61:AO61" si="28">AF14+AF16+AF18+AF19+AF22</f>
        <v>#REF!</v>
      </c>
      <c r="AG61" s="104" t="e">
        <f t="shared" si="28"/>
        <v>#REF!</v>
      </c>
      <c r="AH61" s="104" t="e">
        <f t="shared" si="28"/>
        <v>#REF!</v>
      </c>
      <c r="AI61" s="104" t="e">
        <f t="shared" si="28"/>
        <v>#REF!</v>
      </c>
      <c r="AJ61" s="104" t="e">
        <f t="shared" si="28"/>
        <v>#REF!</v>
      </c>
      <c r="AK61" s="104" t="e">
        <f t="shared" si="28"/>
        <v>#REF!</v>
      </c>
      <c r="AL61" s="104" t="e">
        <f t="shared" si="28"/>
        <v>#REF!</v>
      </c>
      <c r="AM61" s="104" t="e">
        <f t="shared" si="28"/>
        <v>#REF!</v>
      </c>
      <c r="AN61" s="104" t="e">
        <f t="shared" si="28"/>
        <v>#REF!</v>
      </c>
      <c r="AO61" s="104" t="e">
        <f t="shared" si="28"/>
        <v>#REF!</v>
      </c>
      <c r="AP61" s="104"/>
      <c r="AQ61" s="104"/>
      <c r="AR61" s="104" t="e">
        <f t="shared" ref="AR61:BA61" si="29">AR14+AR16+AR18+AR19+AR22</f>
        <v>#REF!</v>
      </c>
      <c r="AS61" s="104" t="e">
        <f t="shared" si="29"/>
        <v>#REF!</v>
      </c>
      <c r="AT61" s="104" t="e">
        <f t="shared" si="29"/>
        <v>#REF!</v>
      </c>
      <c r="AU61" s="104" t="e">
        <f t="shared" si="29"/>
        <v>#REF!</v>
      </c>
      <c r="AV61" s="104" t="e">
        <f t="shared" si="29"/>
        <v>#REF!</v>
      </c>
      <c r="AW61" s="104" t="e">
        <f t="shared" si="29"/>
        <v>#REF!</v>
      </c>
      <c r="AX61" s="104" t="e">
        <f t="shared" si="29"/>
        <v>#REF!</v>
      </c>
      <c r="AY61" s="104" t="e">
        <f t="shared" si="29"/>
        <v>#REF!</v>
      </c>
      <c r="AZ61" s="104" t="e">
        <f t="shared" si="29"/>
        <v>#REF!</v>
      </c>
      <c r="BA61" s="104" t="e">
        <f t="shared" si="29"/>
        <v>#REF!</v>
      </c>
    </row>
    <row r="62" spans="27:53" hidden="1">
      <c r="AA62" s="105" t="s">
        <v>118</v>
      </c>
      <c r="AB62" s="103"/>
      <c r="AF62" s="104" t="e">
        <f t="shared" ref="AF62:AO62" si="30">AF25+AF27+AF29+AF30+AF33</f>
        <v>#REF!</v>
      </c>
      <c r="AG62" s="104" t="e">
        <f t="shared" si="30"/>
        <v>#REF!</v>
      </c>
      <c r="AH62" s="104" t="e">
        <f t="shared" si="30"/>
        <v>#REF!</v>
      </c>
      <c r="AI62" s="104" t="e">
        <f t="shared" si="30"/>
        <v>#REF!</v>
      </c>
      <c r="AJ62" s="104" t="e">
        <f t="shared" si="30"/>
        <v>#REF!</v>
      </c>
      <c r="AK62" s="104" t="e">
        <f t="shared" si="30"/>
        <v>#REF!</v>
      </c>
      <c r="AL62" s="104" t="e">
        <f t="shared" si="30"/>
        <v>#REF!</v>
      </c>
      <c r="AM62" s="104" t="e">
        <f t="shared" si="30"/>
        <v>#REF!</v>
      </c>
      <c r="AN62" s="104" t="e">
        <f t="shared" si="30"/>
        <v>#REF!</v>
      </c>
      <c r="AO62" s="104" t="e">
        <f t="shared" si="30"/>
        <v>#REF!</v>
      </c>
      <c r="AP62" s="104"/>
      <c r="AQ62" s="104"/>
      <c r="AR62" s="104" t="e">
        <f t="shared" ref="AR62:BA62" si="31">AR25+AR27+AR29+AR30+AR33</f>
        <v>#REF!</v>
      </c>
      <c r="AS62" s="104" t="e">
        <f t="shared" si="31"/>
        <v>#REF!</v>
      </c>
      <c r="AT62" s="104" t="e">
        <f t="shared" si="31"/>
        <v>#REF!</v>
      </c>
      <c r="AU62" s="104" t="e">
        <f t="shared" si="31"/>
        <v>#REF!</v>
      </c>
      <c r="AV62" s="104" t="e">
        <f t="shared" si="31"/>
        <v>#REF!</v>
      </c>
      <c r="AW62" s="104" t="e">
        <f t="shared" si="31"/>
        <v>#REF!</v>
      </c>
      <c r="AX62" s="104" t="e">
        <f t="shared" si="31"/>
        <v>#REF!</v>
      </c>
      <c r="AY62" s="104" t="e">
        <f t="shared" si="31"/>
        <v>#REF!</v>
      </c>
      <c r="AZ62" s="104" t="e">
        <f t="shared" si="31"/>
        <v>#REF!</v>
      </c>
      <c r="BA62" s="104" t="e">
        <f t="shared" si="31"/>
        <v>#REF!</v>
      </c>
    </row>
    <row r="63" spans="27:53" hidden="1">
      <c r="AA63" s="105" t="s">
        <v>126</v>
      </c>
      <c r="AB63" s="103"/>
      <c r="AF63" s="104" t="e">
        <f t="shared" ref="AF63:AO63" si="32">AF36+AF38+AF40+AF41+AF44</f>
        <v>#REF!</v>
      </c>
      <c r="AG63" s="104" t="e">
        <f t="shared" si="32"/>
        <v>#REF!</v>
      </c>
      <c r="AH63" s="104" t="e">
        <f t="shared" si="32"/>
        <v>#REF!</v>
      </c>
      <c r="AI63" s="104" t="e">
        <f t="shared" si="32"/>
        <v>#REF!</v>
      </c>
      <c r="AJ63" s="104" t="e">
        <f t="shared" si="32"/>
        <v>#REF!</v>
      </c>
      <c r="AK63" s="104" t="e">
        <f t="shared" si="32"/>
        <v>#REF!</v>
      </c>
      <c r="AL63" s="104" t="e">
        <f t="shared" si="32"/>
        <v>#REF!</v>
      </c>
      <c r="AM63" s="104" t="e">
        <f t="shared" si="32"/>
        <v>#REF!</v>
      </c>
      <c r="AN63" s="104" t="e">
        <f t="shared" si="32"/>
        <v>#REF!</v>
      </c>
      <c r="AO63" s="104" t="e">
        <f t="shared" si="32"/>
        <v>#REF!</v>
      </c>
      <c r="AP63" s="104"/>
      <c r="AQ63" s="104"/>
      <c r="AR63" s="104" t="e">
        <f t="shared" ref="AR63:BA63" si="33">AR36+AR38+AR40+AR41+AR44</f>
        <v>#REF!</v>
      </c>
      <c r="AS63" s="104" t="e">
        <f t="shared" si="33"/>
        <v>#REF!</v>
      </c>
      <c r="AT63" s="104" t="e">
        <f t="shared" si="33"/>
        <v>#REF!</v>
      </c>
      <c r="AU63" s="104" t="e">
        <f t="shared" si="33"/>
        <v>#REF!</v>
      </c>
      <c r="AV63" s="104" t="e">
        <f t="shared" si="33"/>
        <v>#REF!</v>
      </c>
      <c r="AW63" s="104" t="e">
        <f t="shared" si="33"/>
        <v>#REF!</v>
      </c>
      <c r="AX63" s="104" t="e">
        <f t="shared" si="33"/>
        <v>#REF!</v>
      </c>
      <c r="AY63" s="104" t="e">
        <f t="shared" si="33"/>
        <v>#REF!</v>
      </c>
      <c r="AZ63" s="104" t="e">
        <f t="shared" si="33"/>
        <v>#REF!</v>
      </c>
      <c r="BA63" s="104" t="e">
        <f t="shared" si="33"/>
        <v>#REF!</v>
      </c>
    </row>
    <row r="64" spans="27:53" hidden="1">
      <c r="AA64" s="102" t="s">
        <v>132</v>
      </c>
      <c r="AB64" s="103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</row>
    <row r="65" spans="27:53" hidden="1">
      <c r="AA65" s="105" t="s">
        <v>105</v>
      </c>
      <c r="AB65" s="103"/>
      <c r="AF65" s="104" t="e">
        <f t="shared" ref="AF65:AO65" si="34">AF14+AF15+AF20</f>
        <v>#REF!</v>
      </c>
      <c r="AG65" s="104" t="e">
        <f t="shared" si="34"/>
        <v>#REF!</v>
      </c>
      <c r="AH65" s="104" t="e">
        <f t="shared" si="34"/>
        <v>#REF!</v>
      </c>
      <c r="AI65" s="104" t="e">
        <f t="shared" si="34"/>
        <v>#REF!</v>
      </c>
      <c r="AJ65" s="104" t="e">
        <f t="shared" si="34"/>
        <v>#REF!</v>
      </c>
      <c r="AK65" s="104" t="e">
        <f t="shared" si="34"/>
        <v>#REF!</v>
      </c>
      <c r="AL65" s="104" t="e">
        <f t="shared" si="34"/>
        <v>#REF!</v>
      </c>
      <c r="AM65" s="104" t="e">
        <f t="shared" si="34"/>
        <v>#REF!</v>
      </c>
      <c r="AN65" s="104" t="e">
        <f t="shared" si="34"/>
        <v>#REF!</v>
      </c>
      <c r="AO65" s="104" t="e">
        <f t="shared" si="34"/>
        <v>#REF!</v>
      </c>
      <c r="AP65" s="104"/>
      <c r="AQ65" s="104"/>
      <c r="AR65" s="104" t="e">
        <f t="shared" ref="AR65:BA65" si="35">AR14+AR15+AR20</f>
        <v>#REF!</v>
      </c>
      <c r="AS65" s="104" t="e">
        <f t="shared" si="35"/>
        <v>#REF!</v>
      </c>
      <c r="AT65" s="104" t="e">
        <f t="shared" si="35"/>
        <v>#REF!</v>
      </c>
      <c r="AU65" s="104" t="e">
        <f t="shared" si="35"/>
        <v>#REF!</v>
      </c>
      <c r="AV65" s="104" t="e">
        <f t="shared" si="35"/>
        <v>#REF!</v>
      </c>
      <c r="AW65" s="104" t="e">
        <f t="shared" si="35"/>
        <v>#REF!</v>
      </c>
      <c r="AX65" s="104" t="e">
        <f t="shared" si="35"/>
        <v>#REF!</v>
      </c>
      <c r="AY65" s="104" t="e">
        <f t="shared" si="35"/>
        <v>#REF!</v>
      </c>
      <c r="AZ65" s="104" t="e">
        <f t="shared" si="35"/>
        <v>#REF!</v>
      </c>
      <c r="BA65" s="104" t="e">
        <f t="shared" si="35"/>
        <v>#REF!</v>
      </c>
    </row>
    <row r="66" spans="27:53" hidden="1">
      <c r="AA66" s="105" t="s">
        <v>118</v>
      </c>
      <c r="AB66" s="103"/>
      <c r="AF66" s="104" t="e">
        <f t="shared" ref="AF66:AO66" si="36">AF25+AF26+AF31</f>
        <v>#REF!</v>
      </c>
      <c r="AG66" s="104" t="e">
        <f t="shared" si="36"/>
        <v>#REF!</v>
      </c>
      <c r="AH66" s="104" t="e">
        <f t="shared" si="36"/>
        <v>#REF!</v>
      </c>
      <c r="AI66" s="104" t="e">
        <f t="shared" si="36"/>
        <v>#REF!</v>
      </c>
      <c r="AJ66" s="104" t="e">
        <f t="shared" si="36"/>
        <v>#REF!</v>
      </c>
      <c r="AK66" s="104" t="e">
        <f t="shared" si="36"/>
        <v>#REF!</v>
      </c>
      <c r="AL66" s="104" t="e">
        <f t="shared" si="36"/>
        <v>#REF!</v>
      </c>
      <c r="AM66" s="104" t="e">
        <f t="shared" si="36"/>
        <v>#REF!</v>
      </c>
      <c r="AN66" s="104" t="e">
        <f t="shared" si="36"/>
        <v>#REF!</v>
      </c>
      <c r="AO66" s="104" t="e">
        <f t="shared" si="36"/>
        <v>#REF!</v>
      </c>
      <c r="AP66" s="104"/>
      <c r="AQ66" s="104"/>
      <c r="AR66" s="104" t="e">
        <f t="shared" ref="AR66:BA66" si="37">AR25+AR26+AR31</f>
        <v>#REF!</v>
      </c>
      <c r="AS66" s="104" t="e">
        <f t="shared" si="37"/>
        <v>#REF!</v>
      </c>
      <c r="AT66" s="104" t="e">
        <f t="shared" si="37"/>
        <v>#REF!</v>
      </c>
      <c r="AU66" s="104" t="e">
        <f t="shared" si="37"/>
        <v>#REF!</v>
      </c>
      <c r="AV66" s="104" t="e">
        <f t="shared" si="37"/>
        <v>#REF!</v>
      </c>
      <c r="AW66" s="104" t="e">
        <f t="shared" si="37"/>
        <v>#REF!</v>
      </c>
      <c r="AX66" s="104" t="e">
        <f t="shared" si="37"/>
        <v>#REF!</v>
      </c>
      <c r="AY66" s="104" t="e">
        <f t="shared" si="37"/>
        <v>#REF!</v>
      </c>
      <c r="AZ66" s="104" t="e">
        <f t="shared" si="37"/>
        <v>#REF!</v>
      </c>
      <c r="BA66" s="104" t="e">
        <f t="shared" si="37"/>
        <v>#REF!</v>
      </c>
    </row>
    <row r="67" spans="27:53" hidden="1">
      <c r="AA67" s="105" t="s">
        <v>126</v>
      </c>
      <c r="AB67" s="103"/>
      <c r="AF67" s="104" t="e">
        <f t="shared" ref="AF67:AO67" si="38">AF36+AF37+AF42</f>
        <v>#REF!</v>
      </c>
      <c r="AG67" s="104" t="e">
        <f t="shared" si="38"/>
        <v>#REF!</v>
      </c>
      <c r="AH67" s="104" t="e">
        <f t="shared" si="38"/>
        <v>#REF!</v>
      </c>
      <c r="AI67" s="104" t="e">
        <f t="shared" si="38"/>
        <v>#REF!</v>
      </c>
      <c r="AJ67" s="104" t="e">
        <f t="shared" si="38"/>
        <v>#REF!</v>
      </c>
      <c r="AK67" s="104" t="e">
        <f t="shared" si="38"/>
        <v>#REF!</v>
      </c>
      <c r="AL67" s="104" t="e">
        <f t="shared" si="38"/>
        <v>#REF!</v>
      </c>
      <c r="AM67" s="104" t="e">
        <f t="shared" si="38"/>
        <v>#REF!</v>
      </c>
      <c r="AN67" s="104" t="e">
        <f t="shared" si="38"/>
        <v>#REF!</v>
      </c>
      <c r="AO67" s="104" t="e">
        <f t="shared" si="38"/>
        <v>#REF!</v>
      </c>
      <c r="AP67" s="104"/>
      <c r="AQ67" s="104"/>
      <c r="AR67" s="104" t="e">
        <f t="shared" ref="AR67:BA67" si="39">AR36+AR37+AR42</f>
        <v>#REF!</v>
      </c>
      <c r="AS67" s="104" t="e">
        <f t="shared" si="39"/>
        <v>#REF!</v>
      </c>
      <c r="AT67" s="104" t="e">
        <f t="shared" si="39"/>
        <v>#REF!</v>
      </c>
      <c r="AU67" s="104" t="e">
        <f t="shared" si="39"/>
        <v>#REF!</v>
      </c>
      <c r="AV67" s="104" t="e">
        <f t="shared" si="39"/>
        <v>#REF!</v>
      </c>
      <c r="AW67" s="104" t="e">
        <f t="shared" si="39"/>
        <v>#REF!</v>
      </c>
      <c r="AX67" s="104" t="e">
        <f t="shared" si="39"/>
        <v>#REF!</v>
      </c>
      <c r="AY67" s="104" t="e">
        <f t="shared" si="39"/>
        <v>#REF!</v>
      </c>
      <c r="AZ67" s="104" t="e">
        <f t="shared" si="39"/>
        <v>#REF!</v>
      </c>
      <c r="BA67" s="104" t="e">
        <f t="shared" si="39"/>
        <v>#REF!</v>
      </c>
    </row>
    <row r="68" spans="27:53" hidden="1">
      <c r="AA68" s="106" t="s">
        <v>133</v>
      </c>
      <c r="AB68" s="103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</row>
    <row r="69" spans="27:53" hidden="1">
      <c r="AA69" s="105" t="s">
        <v>105</v>
      </c>
      <c r="AB69" s="103"/>
      <c r="AF69" s="104" t="e">
        <f t="shared" ref="AF69:AO69" si="40">AF14+AF15+AF19+AF21</f>
        <v>#REF!</v>
      </c>
      <c r="AG69" s="104" t="e">
        <f t="shared" si="40"/>
        <v>#REF!</v>
      </c>
      <c r="AH69" s="104" t="e">
        <f t="shared" si="40"/>
        <v>#REF!</v>
      </c>
      <c r="AI69" s="104" t="e">
        <f t="shared" si="40"/>
        <v>#REF!</v>
      </c>
      <c r="AJ69" s="104" t="e">
        <f t="shared" si="40"/>
        <v>#REF!</v>
      </c>
      <c r="AK69" s="104" t="e">
        <f t="shared" si="40"/>
        <v>#REF!</v>
      </c>
      <c r="AL69" s="104" t="e">
        <f t="shared" si="40"/>
        <v>#REF!</v>
      </c>
      <c r="AM69" s="104" t="e">
        <f t="shared" si="40"/>
        <v>#REF!</v>
      </c>
      <c r="AN69" s="104" t="e">
        <f t="shared" si="40"/>
        <v>#REF!</v>
      </c>
      <c r="AO69" s="104" t="e">
        <f t="shared" si="40"/>
        <v>#REF!</v>
      </c>
      <c r="AP69" s="104"/>
      <c r="AQ69" s="104"/>
      <c r="AR69" s="104" t="e">
        <f t="shared" ref="AR69:BA69" si="41">AR14+AR15+AR19+AR21</f>
        <v>#REF!</v>
      </c>
      <c r="AS69" s="104" t="e">
        <f t="shared" si="41"/>
        <v>#REF!</v>
      </c>
      <c r="AT69" s="104" t="e">
        <f t="shared" si="41"/>
        <v>#REF!</v>
      </c>
      <c r="AU69" s="104" t="e">
        <f t="shared" si="41"/>
        <v>#REF!</v>
      </c>
      <c r="AV69" s="104" t="e">
        <f t="shared" si="41"/>
        <v>#REF!</v>
      </c>
      <c r="AW69" s="104" t="e">
        <f t="shared" si="41"/>
        <v>#REF!</v>
      </c>
      <c r="AX69" s="104" t="e">
        <f t="shared" si="41"/>
        <v>#REF!</v>
      </c>
      <c r="AY69" s="104" t="e">
        <f t="shared" si="41"/>
        <v>#REF!</v>
      </c>
      <c r="AZ69" s="104" t="e">
        <f t="shared" si="41"/>
        <v>#REF!</v>
      </c>
      <c r="BA69" s="104" t="e">
        <f t="shared" si="41"/>
        <v>#REF!</v>
      </c>
    </row>
    <row r="70" spans="27:53" hidden="1">
      <c r="AA70" s="105" t="s">
        <v>118</v>
      </c>
      <c r="AB70" s="103"/>
      <c r="AF70" s="104" t="e">
        <f t="shared" ref="AF70:AO70" si="42">AF25+AF26+AF30+AF32</f>
        <v>#REF!</v>
      </c>
      <c r="AG70" s="104" t="e">
        <f t="shared" si="42"/>
        <v>#REF!</v>
      </c>
      <c r="AH70" s="104" t="e">
        <f t="shared" si="42"/>
        <v>#REF!</v>
      </c>
      <c r="AI70" s="104" t="e">
        <f t="shared" si="42"/>
        <v>#REF!</v>
      </c>
      <c r="AJ70" s="104" t="e">
        <f t="shared" si="42"/>
        <v>#REF!</v>
      </c>
      <c r="AK70" s="104" t="e">
        <f t="shared" si="42"/>
        <v>#REF!</v>
      </c>
      <c r="AL70" s="104" t="e">
        <f t="shared" si="42"/>
        <v>#REF!</v>
      </c>
      <c r="AM70" s="104" t="e">
        <f t="shared" si="42"/>
        <v>#REF!</v>
      </c>
      <c r="AN70" s="104" t="e">
        <f t="shared" si="42"/>
        <v>#REF!</v>
      </c>
      <c r="AO70" s="104" t="e">
        <f t="shared" si="42"/>
        <v>#REF!</v>
      </c>
      <c r="AP70" s="104"/>
      <c r="AQ70" s="104"/>
      <c r="AR70" s="104" t="e">
        <f t="shared" ref="AR70:BA70" si="43">AR25+AR26+AR30+AR32</f>
        <v>#REF!</v>
      </c>
      <c r="AS70" s="104" t="e">
        <f t="shared" si="43"/>
        <v>#REF!</v>
      </c>
      <c r="AT70" s="104" t="e">
        <f t="shared" si="43"/>
        <v>#REF!</v>
      </c>
      <c r="AU70" s="104" t="e">
        <f t="shared" si="43"/>
        <v>#REF!</v>
      </c>
      <c r="AV70" s="104" t="e">
        <f t="shared" si="43"/>
        <v>#REF!</v>
      </c>
      <c r="AW70" s="104" t="e">
        <f t="shared" si="43"/>
        <v>#REF!</v>
      </c>
      <c r="AX70" s="104" t="e">
        <f t="shared" si="43"/>
        <v>#REF!</v>
      </c>
      <c r="AY70" s="104" t="e">
        <f t="shared" si="43"/>
        <v>#REF!</v>
      </c>
      <c r="AZ70" s="104" t="e">
        <f t="shared" si="43"/>
        <v>#REF!</v>
      </c>
      <c r="BA70" s="104" t="e">
        <f t="shared" si="43"/>
        <v>#REF!</v>
      </c>
    </row>
    <row r="71" spans="27:53" hidden="1">
      <c r="AA71" s="105" t="s">
        <v>126</v>
      </c>
      <c r="AB71" s="103"/>
      <c r="AF71" s="104" t="e">
        <f t="shared" ref="AF71:AO71" si="44">AF36+AF37+AF41+AF43</f>
        <v>#REF!</v>
      </c>
      <c r="AG71" s="104" t="e">
        <f t="shared" si="44"/>
        <v>#REF!</v>
      </c>
      <c r="AH71" s="104" t="e">
        <f t="shared" si="44"/>
        <v>#REF!</v>
      </c>
      <c r="AI71" s="104" t="e">
        <f t="shared" si="44"/>
        <v>#REF!</v>
      </c>
      <c r="AJ71" s="104" t="e">
        <f t="shared" si="44"/>
        <v>#REF!</v>
      </c>
      <c r="AK71" s="104" t="e">
        <f t="shared" si="44"/>
        <v>#REF!</v>
      </c>
      <c r="AL71" s="104" t="e">
        <f t="shared" si="44"/>
        <v>#REF!</v>
      </c>
      <c r="AM71" s="104" t="e">
        <f t="shared" si="44"/>
        <v>#REF!</v>
      </c>
      <c r="AN71" s="104" t="e">
        <f t="shared" si="44"/>
        <v>#REF!</v>
      </c>
      <c r="AO71" s="104" t="e">
        <f t="shared" si="44"/>
        <v>#REF!</v>
      </c>
      <c r="AP71" s="104"/>
      <c r="AQ71" s="104"/>
      <c r="AR71" s="104" t="e">
        <f t="shared" ref="AR71:BA71" si="45">AR36+AR37+AR41+AR43</f>
        <v>#REF!</v>
      </c>
      <c r="AS71" s="104" t="e">
        <f t="shared" si="45"/>
        <v>#REF!</v>
      </c>
      <c r="AT71" s="104" t="e">
        <f t="shared" si="45"/>
        <v>#REF!</v>
      </c>
      <c r="AU71" s="104" t="e">
        <f t="shared" si="45"/>
        <v>#REF!</v>
      </c>
      <c r="AV71" s="104" t="e">
        <f t="shared" si="45"/>
        <v>#REF!</v>
      </c>
      <c r="AW71" s="104" t="e">
        <f t="shared" si="45"/>
        <v>#REF!</v>
      </c>
      <c r="AX71" s="104" t="e">
        <f t="shared" si="45"/>
        <v>#REF!</v>
      </c>
      <c r="AY71" s="104" t="e">
        <f t="shared" si="45"/>
        <v>#REF!</v>
      </c>
      <c r="AZ71" s="104" t="e">
        <f t="shared" si="45"/>
        <v>#REF!</v>
      </c>
      <c r="BA71" s="104" t="e">
        <f t="shared" si="45"/>
        <v>#REF!</v>
      </c>
    </row>
    <row r="72" spans="27:53" hidden="1">
      <c r="AA72" s="102" t="s">
        <v>134</v>
      </c>
      <c r="AB72" s="103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</row>
    <row r="73" spans="27:53" hidden="1">
      <c r="AA73" s="105" t="s">
        <v>105</v>
      </c>
      <c r="AB73" s="103"/>
      <c r="AF73" s="104" t="e">
        <f t="shared" ref="AF73:AO73" si="46">AF14+AF15+AF19+AF22</f>
        <v>#REF!</v>
      </c>
      <c r="AG73" s="104" t="e">
        <f t="shared" si="46"/>
        <v>#REF!</v>
      </c>
      <c r="AH73" s="104" t="e">
        <f t="shared" si="46"/>
        <v>#REF!</v>
      </c>
      <c r="AI73" s="104" t="e">
        <f t="shared" si="46"/>
        <v>#REF!</v>
      </c>
      <c r="AJ73" s="104" t="e">
        <f t="shared" si="46"/>
        <v>#REF!</v>
      </c>
      <c r="AK73" s="104" t="e">
        <f t="shared" si="46"/>
        <v>#REF!</v>
      </c>
      <c r="AL73" s="104" t="e">
        <f t="shared" si="46"/>
        <v>#REF!</v>
      </c>
      <c r="AM73" s="104" t="e">
        <f t="shared" si="46"/>
        <v>#REF!</v>
      </c>
      <c r="AN73" s="104" t="e">
        <f t="shared" si="46"/>
        <v>#REF!</v>
      </c>
      <c r="AO73" s="104" t="e">
        <f t="shared" si="46"/>
        <v>#REF!</v>
      </c>
      <c r="AP73" s="104"/>
      <c r="AQ73" s="104"/>
      <c r="AR73" s="104" t="e">
        <f t="shared" ref="AR73:BA73" si="47">AR14+AR15+AR19+AR22</f>
        <v>#REF!</v>
      </c>
      <c r="AS73" s="104" t="e">
        <f t="shared" si="47"/>
        <v>#REF!</v>
      </c>
      <c r="AT73" s="104" t="e">
        <f t="shared" si="47"/>
        <v>#REF!</v>
      </c>
      <c r="AU73" s="104" t="e">
        <f t="shared" si="47"/>
        <v>#REF!</v>
      </c>
      <c r="AV73" s="104" t="e">
        <f t="shared" si="47"/>
        <v>#REF!</v>
      </c>
      <c r="AW73" s="104" t="e">
        <f t="shared" si="47"/>
        <v>#REF!</v>
      </c>
      <c r="AX73" s="104" t="e">
        <f t="shared" si="47"/>
        <v>#REF!</v>
      </c>
      <c r="AY73" s="104" t="e">
        <f t="shared" si="47"/>
        <v>#REF!</v>
      </c>
      <c r="AZ73" s="104" t="e">
        <f t="shared" si="47"/>
        <v>#REF!</v>
      </c>
      <c r="BA73" s="104" t="e">
        <f t="shared" si="47"/>
        <v>#REF!</v>
      </c>
    </row>
    <row r="74" spans="27:53" hidden="1">
      <c r="AA74" s="105" t="s">
        <v>118</v>
      </c>
      <c r="AB74" s="103"/>
      <c r="AF74" s="104" t="e">
        <f t="shared" ref="AF74:AO74" si="48">AF25+AF26+AF30+AF33</f>
        <v>#REF!</v>
      </c>
      <c r="AG74" s="104" t="e">
        <f t="shared" si="48"/>
        <v>#REF!</v>
      </c>
      <c r="AH74" s="104" t="e">
        <f t="shared" si="48"/>
        <v>#REF!</v>
      </c>
      <c r="AI74" s="104" t="e">
        <f t="shared" si="48"/>
        <v>#REF!</v>
      </c>
      <c r="AJ74" s="104" t="e">
        <f t="shared" si="48"/>
        <v>#REF!</v>
      </c>
      <c r="AK74" s="104" t="e">
        <f t="shared" si="48"/>
        <v>#REF!</v>
      </c>
      <c r="AL74" s="104" t="e">
        <f t="shared" si="48"/>
        <v>#REF!</v>
      </c>
      <c r="AM74" s="104" t="e">
        <f t="shared" si="48"/>
        <v>#REF!</v>
      </c>
      <c r="AN74" s="104" t="e">
        <f t="shared" si="48"/>
        <v>#REF!</v>
      </c>
      <c r="AO74" s="104" t="e">
        <f t="shared" si="48"/>
        <v>#REF!</v>
      </c>
      <c r="AP74" s="104"/>
      <c r="AQ74" s="104"/>
      <c r="AR74" s="104" t="e">
        <f t="shared" ref="AR74:BA74" si="49">AR25+AR26+AR30+AR33</f>
        <v>#REF!</v>
      </c>
      <c r="AS74" s="104" t="e">
        <f t="shared" si="49"/>
        <v>#REF!</v>
      </c>
      <c r="AT74" s="104" t="e">
        <f t="shared" si="49"/>
        <v>#REF!</v>
      </c>
      <c r="AU74" s="104" t="e">
        <f t="shared" si="49"/>
        <v>#REF!</v>
      </c>
      <c r="AV74" s="104" t="e">
        <f t="shared" si="49"/>
        <v>#REF!</v>
      </c>
      <c r="AW74" s="104" t="e">
        <f t="shared" si="49"/>
        <v>#REF!</v>
      </c>
      <c r="AX74" s="104" t="e">
        <f t="shared" si="49"/>
        <v>#REF!</v>
      </c>
      <c r="AY74" s="104" t="e">
        <f t="shared" si="49"/>
        <v>#REF!</v>
      </c>
      <c r="AZ74" s="104" t="e">
        <f t="shared" si="49"/>
        <v>#REF!</v>
      </c>
      <c r="BA74" s="104" t="e">
        <f t="shared" si="49"/>
        <v>#REF!</v>
      </c>
    </row>
    <row r="75" spans="27:53" hidden="1">
      <c r="AA75" s="105" t="s">
        <v>126</v>
      </c>
      <c r="AB75" s="103"/>
      <c r="AF75" s="104" t="e">
        <f t="shared" ref="AF75:AO75" si="50">AF36+AF37+AF41+AF44</f>
        <v>#REF!</v>
      </c>
      <c r="AG75" s="104" t="e">
        <f t="shared" si="50"/>
        <v>#REF!</v>
      </c>
      <c r="AH75" s="104" t="e">
        <f t="shared" si="50"/>
        <v>#REF!</v>
      </c>
      <c r="AI75" s="104" t="e">
        <f t="shared" si="50"/>
        <v>#REF!</v>
      </c>
      <c r="AJ75" s="104" t="e">
        <f t="shared" si="50"/>
        <v>#REF!</v>
      </c>
      <c r="AK75" s="104" t="e">
        <f t="shared" si="50"/>
        <v>#REF!</v>
      </c>
      <c r="AL75" s="104" t="e">
        <f t="shared" si="50"/>
        <v>#REF!</v>
      </c>
      <c r="AM75" s="104" t="e">
        <f t="shared" si="50"/>
        <v>#REF!</v>
      </c>
      <c r="AN75" s="104" t="e">
        <f t="shared" si="50"/>
        <v>#REF!</v>
      </c>
      <c r="AO75" s="104" t="e">
        <f t="shared" si="50"/>
        <v>#REF!</v>
      </c>
      <c r="AP75" s="104"/>
      <c r="AQ75" s="104"/>
      <c r="AR75" s="104" t="e">
        <f t="shared" ref="AR75:BA75" si="51">AR36+AR37+AR41+AR44</f>
        <v>#REF!</v>
      </c>
      <c r="AS75" s="104" t="e">
        <f t="shared" si="51"/>
        <v>#REF!</v>
      </c>
      <c r="AT75" s="104" t="e">
        <f t="shared" si="51"/>
        <v>#REF!</v>
      </c>
      <c r="AU75" s="104" t="e">
        <f t="shared" si="51"/>
        <v>#REF!</v>
      </c>
      <c r="AV75" s="104" t="e">
        <f t="shared" si="51"/>
        <v>#REF!</v>
      </c>
      <c r="AW75" s="104" t="e">
        <f t="shared" si="51"/>
        <v>#REF!</v>
      </c>
      <c r="AX75" s="104" t="e">
        <f t="shared" si="51"/>
        <v>#REF!</v>
      </c>
      <c r="AY75" s="104" t="e">
        <f t="shared" si="51"/>
        <v>#REF!</v>
      </c>
      <c r="AZ75" s="104" t="e">
        <f t="shared" si="51"/>
        <v>#REF!</v>
      </c>
      <c r="BA75" s="10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349" t="s">
        <v>89</v>
      </c>
      <c r="B86" s="349" t="s">
        <v>46</v>
      </c>
      <c r="C86" s="76" t="s">
        <v>90</v>
      </c>
      <c r="D86" s="76" t="s">
        <v>49</v>
      </c>
      <c r="E86" s="76" t="s">
        <v>50</v>
      </c>
      <c r="F86" s="338" t="s">
        <v>60</v>
      </c>
      <c r="G86" s="351"/>
      <c r="H86" s="351"/>
      <c r="I86" s="351"/>
      <c r="J86" s="351"/>
      <c r="K86" s="351"/>
      <c r="L86" s="351"/>
      <c r="M86" s="351"/>
      <c r="N86" s="351"/>
      <c r="O86" s="351"/>
      <c r="P86" s="341"/>
      <c r="AN86" s="75"/>
      <c r="AZ86" s="44"/>
    </row>
    <row r="87" spans="1:52" ht="63.75">
      <c r="A87" s="350"/>
      <c r="B87" s="350"/>
      <c r="C87" s="51" t="s">
        <v>91</v>
      </c>
      <c r="D87" s="51" t="s">
        <v>61</v>
      </c>
      <c r="E87" s="51" t="s">
        <v>62</v>
      </c>
      <c r="F87" s="107" t="s">
        <v>51</v>
      </c>
      <c r="G87" s="107" t="s">
        <v>66</v>
      </c>
      <c r="H87" s="107" t="s">
        <v>67</v>
      </c>
      <c r="I87" s="107" t="s">
        <v>54</v>
      </c>
      <c r="J87" s="107" t="s">
        <v>55</v>
      </c>
      <c r="K87" s="107" t="s">
        <v>56</v>
      </c>
      <c r="L87" s="48" t="s">
        <v>68</v>
      </c>
      <c r="M87" s="48" t="s">
        <v>69</v>
      </c>
      <c r="N87" s="48" t="s">
        <v>57</v>
      </c>
      <c r="O87" s="48" t="s">
        <v>58</v>
      </c>
      <c r="P87" s="48" t="s">
        <v>59</v>
      </c>
      <c r="AN87" s="75"/>
      <c r="AZ87" s="44"/>
    </row>
    <row r="88" spans="1:52" ht="25.5">
      <c r="A88" s="80" t="str">
        <f>A4</f>
        <v>UG Cable Pulling</v>
      </c>
      <c r="B88" s="81" t="str">
        <f>B4</f>
        <v>Light-Duty Truck, catalyst</v>
      </c>
      <c r="C88" s="82">
        <f>C4</f>
        <v>10</v>
      </c>
      <c r="D88" s="82">
        <v>35</v>
      </c>
      <c r="E88" s="82">
        <v>80</v>
      </c>
      <c r="F88" s="63">
        <f>C4*($E4*$F4+($G4))/453.59</f>
        <v>4.8571938588092012</v>
      </c>
      <c r="G88" s="63">
        <f>C4*($E4*$H4+($I4))/453.59</f>
        <v>0.43670657294378012</v>
      </c>
      <c r="H88" s="63">
        <f>C4*(($E4*$J4)+($K4)+($L4)+($E4*$N4)+(($M4+$O4)))/453.59</f>
        <v>0.50499980323953331</v>
      </c>
      <c r="I88" s="63">
        <f>C4*($E4*$P4+($Q4))/453.59</f>
        <v>7.2679702716061598E-3</v>
      </c>
      <c r="J88" s="63">
        <f>C4*(($E4*($R4+$T4+$U4))+($S4))/453.59</f>
        <v>8.5240904552078958E-2</v>
      </c>
      <c r="K88" s="63">
        <f>$C4*(($E4*($V4+$X4+$Y4))+($W4))/453.59</f>
        <v>3.7120053242531412E-2</v>
      </c>
      <c r="L88" s="63">
        <f>$B$21*C4*(E4+6)</f>
        <v>8.438582586071898E-2</v>
      </c>
      <c r="M88" s="63">
        <f t="shared" ref="M88" si="52">0.41*L88</f>
        <v>3.4598188602894778E-2</v>
      </c>
      <c r="N88" s="63">
        <f>C4*($E4*$Z4+($AA4))/453.59</f>
        <v>554.23576726038891</v>
      </c>
      <c r="O88" s="63">
        <f>C4*($E4*$AB4+($AC4))/453.59</f>
        <v>3.1704753890302494E-2</v>
      </c>
      <c r="P88" s="63">
        <f>C4*($E4*$AD4+($AE4))/453.59</f>
        <v>5.7711199138433596E-2</v>
      </c>
      <c r="AN88" s="75"/>
      <c r="AZ88" s="44"/>
    </row>
    <row r="89" spans="1:52">
      <c r="A89" s="52" t="s">
        <v>155</v>
      </c>
      <c r="B89" s="52"/>
      <c r="C89" s="52"/>
      <c r="D89" s="52"/>
      <c r="E89" s="52"/>
      <c r="F89" s="67">
        <f t="shared" ref="F89:P89" si="53">SUM(F88:F88)</f>
        <v>4.8571938588092012</v>
      </c>
      <c r="G89" s="67">
        <f t="shared" si="53"/>
        <v>0.43670657294378012</v>
      </c>
      <c r="H89" s="67">
        <f t="shared" si="53"/>
        <v>0.50499980323953331</v>
      </c>
      <c r="I89" s="67">
        <f t="shared" si="53"/>
        <v>7.2679702716061598E-3</v>
      </c>
      <c r="J89" s="67">
        <f t="shared" si="53"/>
        <v>8.5240904552078958E-2</v>
      </c>
      <c r="K89" s="67">
        <f t="shared" si="53"/>
        <v>3.7120053242531412E-2</v>
      </c>
      <c r="L89" s="67">
        <f t="shared" si="53"/>
        <v>8.438582586071898E-2</v>
      </c>
      <c r="M89" s="67">
        <f t="shared" si="53"/>
        <v>3.4598188602894778E-2</v>
      </c>
      <c r="N89" s="67">
        <f t="shared" si="53"/>
        <v>554.23576726038891</v>
      </c>
      <c r="O89" s="67">
        <f t="shared" si="53"/>
        <v>3.1704753890302494E-2</v>
      </c>
      <c r="P89" s="67">
        <f t="shared" si="53"/>
        <v>5.7711199138433596E-2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B4" sqref="B4:G15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338</v>
      </c>
    </row>
    <row r="2" spans="1:7">
      <c r="A2" s="17">
        <v>2016</v>
      </c>
      <c r="B2" s="361" t="s">
        <v>204</v>
      </c>
      <c r="C2" s="362"/>
      <c r="D2" s="362"/>
      <c r="E2" s="362"/>
      <c r="F2" s="362"/>
      <c r="G2" s="362"/>
    </row>
    <row r="3" spans="1:7">
      <c r="A3" s="18" t="s">
        <v>205</v>
      </c>
      <c r="B3" s="18" t="s">
        <v>53</v>
      </c>
      <c r="C3" s="18" t="s">
        <v>51</v>
      </c>
      <c r="D3" s="18" t="s">
        <v>66</v>
      </c>
      <c r="E3" s="18" t="s">
        <v>54</v>
      </c>
      <c r="F3" s="18" t="s">
        <v>55</v>
      </c>
      <c r="G3" s="12" t="s">
        <v>56</v>
      </c>
    </row>
    <row r="4" spans="1:7">
      <c r="A4" s="143" t="s">
        <v>206</v>
      </c>
      <c r="B4" s="144">
        <f>'Equipment SCS 5-2-16'!Q23+'Equipment 69kV 415-521'!Q28+'Equipment 12kV Dist 5-2-16'!Q14</f>
        <v>30.380461342332229</v>
      </c>
      <c r="C4" s="144">
        <f>'Equipment SCS 5-2-16'!R23+'Equipment 69kV 415-521'!R28+'Equipment 12kV Dist 5-2-16'!R14</f>
        <v>104.85673155101847</v>
      </c>
      <c r="D4" s="144">
        <f>'Equipment SCS 5-2-16'!S23+'Equipment 69kV 415-521'!S28+'Equipment 12kV Dist 5-2-16'!S14</f>
        <v>176.73251660962799</v>
      </c>
      <c r="E4" s="144">
        <f>'Equipment SCS 5-2-16'!T23+'Equipment 69kV 415-521'!T28+'Equipment 12kV Dist 5-2-16'!T14</f>
        <v>0.3800350619063062</v>
      </c>
      <c r="F4" s="144">
        <f>'Equipment SCS 5-2-16'!U23+'Equipment 69kV 415-521'!U28+'Equipment 12kV Dist 5-2-16'!U14</f>
        <v>7.5529345313955121</v>
      </c>
      <c r="G4" s="144">
        <f>'Equipment SCS 5-2-16'!V23+'Equipment 69kV 415-521'!V28+'Equipment 12kV Dist 5-2-16'!V14</f>
        <v>6.7221117329420066</v>
      </c>
    </row>
    <row r="5" spans="1:7">
      <c r="A5" s="143" t="s">
        <v>207</v>
      </c>
      <c r="B5" s="144">
        <f>'Construction Trucks SCS 5-2-16'!V18+'Trucks 69kV 415-521'!V18+'Trucks 12kV Dist 5-2-16'!V11</f>
        <v>1.0685704953174768</v>
      </c>
      <c r="C5" s="144">
        <f>'Construction Trucks SCS 5-2-16'!T18+'Trucks 69kV 415-521'!T18+'Trucks 12kV Dist 5-2-16'!T11</f>
        <v>4.4515640908314671</v>
      </c>
      <c r="D5" s="144">
        <f>'Construction Trucks SCS 5-2-16'!U18+'Trucks 69kV 415-521'!U18+'Trucks 12kV Dist 5-2-16'!U11</f>
        <v>18.703663235305534</v>
      </c>
      <c r="E5" s="144">
        <f>'Construction Trucks SCS 5-2-16'!W18+'Trucks 69kV 415-521'!W18+'Trucks 12kV Dist 5-2-16'!W11</f>
        <v>4.6587478636534292E-2</v>
      </c>
      <c r="F5" s="144">
        <f>'Construction Trucks SCS 5-2-16'!X18+'Trucks 69kV 415-521'!X18+'Trucks 12kV Dist 5-2-16'!X11+'Construction Trucks SCS 5-2-16'!Z18+'Trucks 69kV 415-521'!Z18+'Trucks 12kV Dist 5-2-16'!Z11</f>
        <v>1.0183111031254117</v>
      </c>
      <c r="G5" s="144">
        <f>'Construction Trucks SCS 5-2-16'!Y18+'Trucks 69kV 415-521'!Y18+'Trucks 12kV Dist 5-2-16'!Y11+'Construction Trucks SCS 5-2-16'!AA18+'Trucks 69kV 415-521'!AA18+'Trucks 12kV Dist 5-2-16'!AA11</f>
        <v>0.63326698507332868</v>
      </c>
    </row>
    <row r="6" spans="1:7">
      <c r="A6" s="143" t="s">
        <v>208</v>
      </c>
      <c r="B6" s="144">
        <f>'WorkerTrips SCS 5-2-16'!H91+'WorkerTrips 69kV 415-521'!H91+'WorkerTrips 12kV Dist 5-2-16'!H89</f>
        <v>3.1309987800851062</v>
      </c>
      <c r="C6" s="144">
        <f>'WorkerTrips SCS 5-2-16'!F91+'WorkerTrips 69kV 415-521'!F91+'WorkerTrips 12kV Dist 5-2-16'!F89</f>
        <v>30.114601924617045</v>
      </c>
      <c r="D6" s="144">
        <f>'WorkerTrips SCS 5-2-16'!G91+'WorkerTrips 69kV 415-521'!G91+'WorkerTrips 12kV Dist 5-2-16'!G89</f>
        <v>2.7075807522514364</v>
      </c>
      <c r="E6" s="144">
        <f>'WorkerTrips SCS 5-2-16'!I91+'WorkerTrips 69kV 415-521'!I91+'WorkerTrips 12kV Dist 5-2-16'!I89</f>
        <v>4.5061415683958189E-2</v>
      </c>
      <c r="F6" s="144">
        <f>'WorkerTrips SCS 5-2-16'!J91+'WorkerTrips 69kV 415-521'!J91+'WorkerTrips 12kV Dist 5-2-16'!J89+'WorkerTrips SCS 5-2-16'!L91+'WorkerTrips 69kV 415-521'!L91+'WorkerTrips 12kV Dist 5-2-16'!L89</f>
        <v>1.0516857285593473</v>
      </c>
      <c r="G6" s="144">
        <f>'WorkerTrips SCS 5-2-16'!K91+'WorkerTrips 69kV 415-521'!K91+'WorkerTrips 12kV Dist 5-2-16'!K89+'WorkerTrips SCS 5-2-16'!M91+'WorkerTrips 69kV 415-521'!M91+'WorkerTrips 12kV Dist 5-2-16'!M89</f>
        <v>0.44465309944164244</v>
      </c>
    </row>
    <row r="7" spans="1:7">
      <c r="A7" s="143" t="s">
        <v>209</v>
      </c>
      <c r="B7" s="144"/>
      <c r="C7" s="145"/>
      <c r="D7" s="145"/>
      <c r="E7" s="145"/>
      <c r="F7" s="145">
        <f>'Fugitive Dust SC Substation'!B16+'Fugitive Dust SC Substation'!B32</f>
        <v>150.31992259169044</v>
      </c>
      <c r="G7" s="145">
        <f>0.21*F7</f>
        <v>31.56718374425499</v>
      </c>
    </row>
    <row r="8" spans="1:7">
      <c r="A8" s="146" t="s">
        <v>144</v>
      </c>
      <c r="B8" s="147">
        <f t="shared" ref="B8:E8" si="0">SUM(B4:B7)</f>
        <v>34.580030617734813</v>
      </c>
      <c r="C8" s="147">
        <f t="shared" si="0"/>
        <v>139.42289756646699</v>
      </c>
      <c r="D8" s="147">
        <f t="shared" si="0"/>
        <v>198.14376059718495</v>
      </c>
      <c r="E8" s="147">
        <f t="shared" si="0"/>
        <v>0.47168395622679871</v>
      </c>
      <c r="F8" s="147">
        <f>SUM(F4:F7)</f>
        <v>159.94285395477073</v>
      </c>
      <c r="G8" s="147">
        <f>SUM(G4:G7)</f>
        <v>39.367215561711966</v>
      </c>
    </row>
    <row r="10" spans="1:7">
      <c r="A10" s="17">
        <v>2017</v>
      </c>
      <c r="B10" s="361" t="s">
        <v>204</v>
      </c>
      <c r="C10" s="362"/>
      <c r="D10" s="362"/>
      <c r="E10" s="362"/>
      <c r="F10" s="362"/>
      <c r="G10" s="362"/>
    </row>
    <row r="11" spans="1:7">
      <c r="A11" s="18" t="s">
        <v>205</v>
      </c>
      <c r="B11" s="18" t="s">
        <v>53</v>
      </c>
      <c r="C11" s="18" t="s">
        <v>51</v>
      </c>
      <c r="D11" s="18" t="s">
        <v>66</v>
      </c>
      <c r="E11" s="18" t="s">
        <v>54</v>
      </c>
      <c r="F11" s="18" t="s">
        <v>55</v>
      </c>
      <c r="G11" s="12" t="s">
        <v>56</v>
      </c>
    </row>
    <row r="12" spans="1:7">
      <c r="A12" s="143" t="s">
        <v>206</v>
      </c>
      <c r="B12" s="144">
        <f>'Equipment SCS 1-30-17'!Q23+'Equipment 69kV 1-30-17'!Q14+'Equipment TL6910 1-23-17'!Q12</f>
        <v>14.063165329972863</v>
      </c>
      <c r="C12" s="144">
        <f>'Equipment SCS 1-30-17'!R23+'Equipment 69kV 1-30-17'!R14+'Equipment TL6910 1-23-17'!R12</f>
        <v>50.574425857884421</v>
      </c>
      <c r="D12" s="144">
        <f>'Equipment SCS 1-30-17'!S23+'Equipment 69kV 1-30-17'!S14+'Equipment TL6910 1-23-17'!S12</f>
        <v>103.56297640678778</v>
      </c>
      <c r="E12" s="144">
        <f>'Equipment SCS 1-30-17'!T23+'Equipment 69kV 1-30-17'!T14+'Equipment TL6910 1-23-17'!T12</f>
        <v>0.2170337580922311</v>
      </c>
      <c r="F12" s="144">
        <f>'Equipment SCS 1-30-17'!U23+'Equipment 69kV 1-30-17'!U14+'Equipment TL6910 1-23-17'!U12</f>
        <v>3.7746827740265854</v>
      </c>
      <c r="G12" s="144">
        <f>'Equipment SCS 1-30-17'!V23+'Equipment 69kV 1-30-17'!V14+'Equipment TL6910 1-23-17'!V12</f>
        <v>3.3594676688836609</v>
      </c>
    </row>
    <row r="13" spans="1:7">
      <c r="A13" s="143" t="s">
        <v>207</v>
      </c>
      <c r="B13" s="144">
        <f>'Construction Trucks SCS 1-30-17'!V19+'Trucks 69kV 1-30-17'!V12+'Trucks TL6910 1-23-17'!V11</f>
        <v>9.763291530610084E-2</v>
      </c>
      <c r="C13" s="144">
        <f>'Construction Trucks SCS 1-30-17'!T19+'Trucks 69kV 1-30-17'!T12+'Trucks TL6910 1-23-17'!T11</f>
        <v>0.43286219397912845</v>
      </c>
      <c r="D13" s="144">
        <f>'Construction Trucks SCS 1-30-17'!U19+'Trucks 69kV 1-30-17'!U12+'Trucks TL6910 1-23-17'!U11</f>
        <v>0.79910730392878082</v>
      </c>
      <c r="E13" s="144">
        <f>'Construction Trucks SCS 1-30-17'!W19+'Trucks 69kV 1-30-17'!W12+'Trucks TL6910 1-23-17'!W11</f>
        <v>6.022732475965735E-3</v>
      </c>
      <c r="F13" s="144">
        <f>'Construction Trucks SCS 1-30-17'!X19+'Trucks 69kV 1-30-17'!X12+'Trucks TL6910 1-23-17'!X11+'Construction Trucks SCS 1-30-17'!Z19+'Trucks 69kV 1-30-17'!Z12+'Trucks TL6910 1-23-17'!Z11</f>
        <v>0.17526316403607667</v>
      </c>
      <c r="G13" s="144">
        <f>'Construction Trucks SCS 1-30-17'!Y19+'Trucks 69kV 1-30-17'!Y12+'Trucks TL6910 1-23-17'!Y11+'Construction Trucks SCS 1-30-17'!AA19+'Trucks 69kV 1-30-17'!AA12+'Trucks TL6910 1-23-17'!AA11</f>
        <v>0.1084288136753073</v>
      </c>
    </row>
    <row r="14" spans="1:7">
      <c r="A14" s="143" t="s">
        <v>208</v>
      </c>
      <c r="B14" s="144">
        <f>'WorkerTrips SCS 1-30-17'!H95+'WorkerTrips 69kV 1-30-17'!H89+'WorkerTrips TL6910 1-23-17'!H89</f>
        <v>1.9694992326341798</v>
      </c>
      <c r="C14" s="144">
        <f>'WorkerTrips SCS 1-30-17'!F95+'WorkerTrips 69kV 1-30-17'!F89+'WorkerTrips TL6910 1-23-17'!F89</f>
        <v>18.943056049355881</v>
      </c>
      <c r="D14" s="144">
        <f>'WorkerTrips SCS 1-30-17'!G95+'WorkerTrips 69kV 1-30-17'!G89+'WorkerTrips TL6910 1-23-17'!G89</f>
        <v>1.7031556344807424</v>
      </c>
      <c r="E14" s="144">
        <f>'WorkerTrips SCS 1-30-17'!I95+'WorkerTrips 69kV 1-30-17'!I89+'WorkerTrips TL6910 1-23-17'!I89</f>
        <v>2.8345084059264024E-2</v>
      </c>
      <c r="F14" s="144">
        <f>'WorkerTrips SCS 1-30-17'!J95+'WorkerTrips 69kV 1-30-17'!J89+'WorkerTrips TL6910 1-23-17'!J89+'WorkerTrips SCS 1-30-17'!L95+'WorkerTrips 69kV 1-30-17'!L89+'WorkerTrips TL6910 1-23-17'!L89</f>
        <v>0.66154424860991201</v>
      </c>
      <c r="G14" s="144">
        <f>'WorkerTrips SCS 1-30-17'!K95+'WorkerTrips 69kV 1-30-17'!K89+'WorkerTrips TL6910 1-23-17'!K89+'WorkerTrips SCS 1-30-17'!M95+'WorkerTrips 69kV 1-30-17'!M89+'WorkerTrips TL6910 1-23-17'!M89</f>
        <v>0.27970114319716216</v>
      </c>
    </row>
    <row r="15" spans="1:7">
      <c r="A15" s="146" t="s">
        <v>144</v>
      </c>
      <c r="B15" s="147">
        <f t="shared" ref="B15:G15" si="1">SUM(B12:B14)</f>
        <v>16.130297477913143</v>
      </c>
      <c r="C15" s="147">
        <f t="shared" si="1"/>
        <v>69.950344101219429</v>
      </c>
      <c r="D15" s="147">
        <f t="shared" si="1"/>
        <v>106.0652393451973</v>
      </c>
      <c r="E15" s="147">
        <f t="shared" si="1"/>
        <v>0.25140157462746088</v>
      </c>
      <c r="F15" s="147">
        <f t="shared" si="1"/>
        <v>4.6114901866725742</v>
      </c>
      <c r="G15" s="147">
        <f t="shared" si="1"/>
        <v>3.7475976257561303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D28" sqref="D28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342</v>
      </c>
    </row>
    <row r="2" spans="1:7">
      <c r="A2" s="17">
        <v>2016</v>
      </c>
      <c r="B2" s="361" t="s">
        <v>204</v>
      </c>
      <c r="C2" s="362"/>
      <c r="D2" s="362"/>
      <c r="E2" s="362"/>
      <c r="F2" s="362"/>
      <c r="G2" s="362"/>
    </row>
    <row r="3" spans="1:7">
      <c r="A3" s="18" t="s">
        <v>205</v>
      </c>
      <c r="B3" s="18" t="s">
        <v>53</v>
      </c>
      <c r="C3" s="18" t="s">
        <v>51</v>
      </c>
      <c r="D3" s="18" t="s">
        <v>66</v>
      </c>
      <c r="E3" s="18" t="s">
        <v>54</v>
      </c>
      <c r="F3" s="18" t="s">
        <v>55</v>
      </c>
      <c r="G3" s="12" t="s">
        <v>56</v>
      </c>
    </row>
    <row r="4" spans="1:7">
      <c r="A4" s="143" t="s">
        <v>206</v>
      </c>
      <c r="B4" s="144">
        <f>'Equipment SCS 5-2-16'!Q23+'Equipment 69kV 415-521'!Q28+'Equipment 12kV Dist 5-2-16'!Q14</f>
        <v>30.380461342332229</v>
      </c>
      <c r="C4" s="144">
        <f>'Equipment SCS 5-2-16'!R23+'Equipment 69kV 415-521'!R28+'Equipment 12kV Dist 5-2-16'!R14</f>
        <v>104.85673155101847</v>
      </c>
      <c r="D4" s="144">
        <f>'Equipment SCS 5-2-16'!S23+'Equipment 69kV 415-521'!S28+'Equipment 12kV Dist 5-2-16'!S14</f>
        <v>176.73251660962799</v>
      </c>
      <c r="E4" s="144">
        <f>'Equipment SCS 5-2-16'!T23+'Equipment 69kV 415-521'!T28+'Equipment 12kV Dist 5-2-16'!T14</f>
        <v>0.3800350619063062</v>
      </c>
      <c r="F4" s="144">
        <f>'Equipment SCS 5-2-16'!U23+'Equipment 69kV 415-521'!U28+'Equipment 12kV Dist 5-2-16'!U14</f>
        <v>7.5529345313955121</v>
      </c>
      <c r="G4" s="144">
        <f>'Equipment SCS 5-2-16'!V23+'Equipment 69kV 415-521'!V28+'Equipment 12kV Dist 5-2-16'!V14</f>
        <v>6.7221117329420066</v>
      </c>
    </row>
    <row r="5" spans="1:7">
      <c r="A5" s="143" t="s">
        <v>207</v>
      </c>
      <c r="B5" s="144">
        <f>'Construction Trucks SCS 5-2-16'!V18+'Trucks 69kV 415-521'!V18+'Trucks 12kV Dist 5-2-16'!V11</f>
        <v>1.0685704953174768</v>
      </c>
      <c r="C5" s="144">
        <f>'Construction Trucks SCS 5-2-16'!T18+'Trucks 69kV 415-521'!T18+'Trucks 12kV Dist 5-2-16'!T11</f>
        <v>4.4515640908314671</v>
      </c>
      <c r="D5" s="144">
        <f>'Construction Trucks SCS 5-2-16'!U18+'Trucks 69kV 415-521'!U18+'Trucks 12kV Dist 5-2-16'!U11</f>
        <v>18.703663235305534</v>
      </c>
      <c r="E5" s="144">
        <f>'Construction Trucks SCS 5-2-16'!W18+'Trucks 69kV 415-521'!W18+'Trucks 12kV Dist 5-2-16'!W11</f>
        <v>4.6587478636534292E-2</v>
      </c>
      <c r="F5" s="144">
        <f>'Construction Trucks SCS 5-2-16'!X18+'Trucks 69kV 415-521'!X18+'Trucks 12kV Dist 5-2-16'!X11+'Construction Trucks SCS 5-2-16'!Z18+'Trucks 69kV 415-521'!Z18+'Trucks 12kV Dist 5-2-16'!Z11</f>
        <v>1.0183111031254117</v>
      </c>
      <c r="G5" s="144">
        <f>'Construction Trucks SCS 5-2-16'!Y18+'Trucks 69kV 415-521'!Y18+'Trucks 12kV Dist 5-2-16'!Y11+'Construction Trucks SCS 5-2-16'!AA18+'Trucks 69kV 415-521'!AA18+'Trucks 12kV Dist 5-2-16'!AA11</f>
        <v>0.63326698507332868</v>
      </c>
    </row>
    <row r="6" spans="1:7">
      <c r="A6" s="143" t="s">
        <v>208</v>
      </c>
      <c r="B6" s="144">
        <f>'WorkerTrips SCS 5-2-16'!H91+'WorkerTrips 69kV 415-521'!H91+'WorkerTrips 12kV Dist 5-2-16'!H89</f>
        <v>3.1309987800851062</v>
      </c>
      <c r="C6" s="144">
        <f>'WorkerTrips SCS 5-2-16'!F91+'WorkerTrips 69kV 415-521'!F91+'WorkerTrips 12kV Dist 5-2-16'!F89</f>
        <v>30.114601924617045</v>
      </c>
      <c r="D6" s="144">
        <f>'WorkerTrips SCS 5-2-16'!G91+'WorkerTrips 69kV 415-521'!G91+'WorkerTrips 12kV Dist 5-2-16'!G89</f>
        <v>2.7075807522514364</v>
      </c>
      <c r="E6" s="144">
        <f>'WorkerTrips SCS 5-2-16'!I91+'WorkerTrips 69kV 415-521'!I91+'WorkerTrips 12kV Dist 5-2-16'!I89</f>
        <v>4.5061415683958189E-2</v>
      </c>
      <c r="F6" s="144">
        <f>'WorkerTrips SCS 5-2-16'!J91+'WorkerTrips 69kV 415-521'!J91+'WorkerTrips 12kV Dist 5-2-16'!J89+'WorkerTrips SCS 5-2-16'!L91+'WorkerTrips 69kV 415-521'!L91+'WorkerTrips 12kV Dist 5-2-16'!L89</f>
        <v>1.0516857285593473</v>
      </c>
      <c r="G6" s="144">
        <f>'WorkerTrips SCS 5-2-16'!K91+'WorkerTrips 69kV 415-521'!K91+'WorkerTrips 12kV Dist 5-2-16'!K89+'WorkerTrips SCS 5-2-16'!M91+'WorkerTrips 69kV 415-521'!M91+'WorkerTrips 12kV Dist 5-2-16'!M89</f>
        <v>0.44465309944164244</v>
      </c>
    </row>
    <row r="7" spans="1:7">
      <c r="A7" s="143" t="s">
        <v>209</v>
      </c>
      <c r="B7" s="144"/>
      <c r="C7" s="145"/>
      <c r="D7" s="145"/>
      <c r="E7" s="145"/>
      <c r="F7" s="145">
        <f>'Fugitive Dust SC Substation'!C16+'Fugitive Dust SC Substation'!C32</f>
        <v>8.9522205833945474</v>
      </c>
      <c r="G7" s="145">
        <f>0.21*F7</f>
        <v>1.8799663225128549</v>
      </c>
    </row>
    <row r="8" spans="1:7">
      <c r="A8" s="146" t="s">
        <v>144</v>
      </c>
      <c r="B8" s="147">
        <f t="shared" ref="B8:E8" si="0">SUM(B4:B7)</f>
        <v>34.580030617734813</v>
      </c>
      <c r="C8" s="147">
        <f t="shared" si="0"/>
        <v>139.42289756646699</v>
      </c>
      <c r="D8" s="147">
        <f t="shared" si="0"/>
        <v>198.14376059718495</v>
      </c>
      <c r="E8" s="147">
        <f t="shared" si="0"/>
        <v>0.47168395622679871</v>
      </c>
      <c r="F8" s="147">
        <f>SUM(F4:F7)</f>
        <v>18.575151946474818</v>
      </c>
      <c r="G8" s="147">
        <f>SUM(G4:G7)</f>
        <v>9.6799981399698325</v>
      </c>
    </row>
    <row r="10" spans="1:7">
      <c r="A10" s="17">
        <v>2017</v>
      </c>
      <c r="B10" s="361" t="s">
        <v>204</v>
      </c>
      <c r="C10" s="362"/>
      <c r="D10" s="362"/>
      <c r="E10" s="362"/>
      <c r="F10" s="362"/>
      <c r="G10" s="362"/>
    </row>
    <row r="11" spans="1:7">
      <c r="A11" s="18" t="s">
        <v>205</v>
      </c>
      <c r="B11" s="18" t="s">
        <v>53</v>
      </c>
      <c r="C11" s="18" t="s">
        <v>51</v>
      </c>
      <c r="D11" s="18" t="s">
        <v>66</v>
      </c>
      <c r="E11" s="18" t="s">
        <v>54</v>
      </c>
      <c r="F11" s="18" t="s">
        <v>55</v>
      </c>
      <c r="G11" s="12" t="s">
        <v>56</v>
      </c>
    </row>
    <row r="12" spans="1:7">
      <c r="A12" s="143" t="s">
        <v>206</v>
      </c>
      <c r="B12" s="144">
        <f>'Equipment SCS 1-30-17'!Q23+'Equipment 69kV 1-30-17'!Q14+'Equipment TL6910 1-23-17'!Q12</f>
        <v>14.063165329972863</v>
      </c>
      <c r="C12" s="144">
        <f>'Equipment SCS 1-30-17'!R23+'Equipment 69kV 1-30-17'!R14+'Equipment TL6910 1-23-17'!R12</f>
        <v>50.574425857884421</v>
      </c>
      <c r="D12" s="144">
        <f>'Equipment SCS 1-30-17'!S23+'Equipment 69kV 1-30-17'!S14+'Equipment TL6910 1-23-17'!S12</f>
        <v>103.56297640678778</v>
      </c>
      <c r="E12" s="144">
        <f>'Equipment SCS 1-30-17'!T23+'Equipment 69kV 1-30-17'!T14+'Equipment TL6910 1-23-17'!T12</f>
        <v>0.2170337580922311</v>
      </c>
      <c r="F12" s="144">
        <f>'Equipment SCS 1-30-17'!U23+'Equipment 69kV 1-30-17'!U14+'Equipment TL6910 1-23-17'!U12</f>
        <v>3.7746827740265854</v>
      </c>
      <c r="G12" s="144">
        <f>'Equipment SCS 1-30-17'!V23+'Equipment 69kV 1-30-17'!V14+'Equipment TL6910 1-23-17'!V12</f>
        <v>3.3594676688836609</v>
      </c>
    </row>
    <row r="13" spans="1:7">
      <c r="A13" s="143" t="s">
        <v>207</v>
      </c>
      <c r="B13" s="144">
        <f>'Construction Trucks SCS 1-30-17'!V19+'Trucks 69kV 1-30-17'!V12+'Trucks TL6910 1-23-17'!V11</f>
        <v>9.763291530610084E-2</v>
      </c>
      <c r="C13" s="144">
        <f>'Construction Trucks SCS 1-30-17'!T19+'Trucks 69kV 1-30-17'!T12+'Trucks TL6910 1-23-17'!T11</f>
        <v>0.43286219397912845</v>
      </c>
      <c r="D13" s="144">
        <f>'Construction Trucks SCS 1-30-17'!U19+'Trucks 69kV 1-30-17'!U12+'Trucks TL6910 1-23-17'!U11</f>
        <v>0.79910730392878082</v>
      </c>
      <c r="E13" s="144">
        <f>'Construction Trucks SCS 1-30-17'!W19+'Trucks 69kV 1-30-17'!W12+'Trucks TL6910 1-23-17'!W11</f>
        <v>6.022732475965735E-3</v>
      </c>
      <c r="F13" s="144">
        <f>'Construction Trucks SCS 1-30-17'!X19+'Trucks 69kV 1-30-17'!X12+'Trucks TL6910 1-23-17'!X11+'Construction Trucks SCS 1-30-17'!Z19+'Trucks 69kV 1-30-17'!Z12+'Trucks TL6910 1-23-17'!Z11</f>
        <v>0.17526316403607667</v>
      </c>
      <c r="G13" s="144">
        <f>'Construction Trucks SCS 1-30-17'!Y19+'Trucks 69kV 1-30-17'!Y12+'Trucks TL6910 1-23-17'!Y11+'Construction Trucks SCS 1-30-17'!AA19+'Trucks 69kV 1-30-17'!AA12+'Trucks TL6910 1-23-17'!AA11</f>
        <v>0.1084288136753073</v>
      </c>
    </row>
    <row r="14" spans="1:7">
      <c r="A14" s="143" t="s">
        <v>208</v>
      </c>
      <c r="B14" s="144">
        <f>'WorkerTrips SCS 1-30-17'!H95+'WorkerTrips 69kV 1-30-17'!H89+'WorkerTrips TL6910 1-23-17'!H89</f>
        <v>1.9694992326341798</v>
      </c>
      <c r="C14" s="144">
        <f>'WorkerTrips SCS 1-30-17'!F95+'WorkerTrips 69kV 1-30-17'!F89+'WorkerTrips TL6910 1-23-17'!F89</f>
        <v>18.943056049355881</v>
      </c>
      <c r="D14" s="144">
        <f>'WorkerTrips SCS 1-30-17'!G95+'WorkerTrips 69kV 1-30-17'!G89+'WorkerTrips TL6910 1-23-17'!G89</f>
        <v>1.7031556344807424</v>
      </c>
      <c r="E14" s="144">
        <f>'WorkerTrips SCS 1-30-17'!I95+'WorkerTrips 69kV 1-30-17'!I89+'WorkerTrips TL6910 1-23-17'!I89</f>
        <v>2.8345084059264024E-2</v>
      </c>
      <c r="F14" s="144">
        <f>'WorkerTrips SCS 1-30-17'!J95+'WorkerTrips 69kV 1-30-17'!J89+'WorkerTrips TL6910 1-23-17'!J89+'WorkerTrips SCS 1-30-17'!L95+'WorkerTrips 69kV 1-30-17'!L89+'WorkerTrips TL6910 1-23-17'!L89</f>
        <v>0.66154424860991201</v>
      </c>
      <c r="G14" s="144">
        <f>'WorkerTrips SCS 1-30-17'!K95+'WorkerTrips 69kV 1-30-17'!K89+'WorkerTrips TL6910 1-23-17'!K89+'WorkerTrips SCS 1-30-17'!M95+'WorkerTrips 69kV 1-30-17'!M89+'WorkerTrips TL6910 1-23-17'!M89</f>
        <v>0.27970114319716216</v>
      </c>
    </row>
    <row r="15" spans="1:7">
      <c r="A15" s="146" t="s">
        <v>144</v>
      </c>
      <c r="B15" s="147">
        <f t="shared" ref="B15:G15" si="1">SUM(B12:B14)</f>
        <v>16.130297477913143</v>
      </c>
      <c r="C15" s="147">
        <f t="shared" si="1"/>
        <v>69.950344101219429</v>
      </c>
      <c r="D15" s="147">
        <f t="shared" si="1"/>
        <v>106.0652393451973</v>
      </c>
      <c r="E15" s="147">
        <f t="shared" si="1"/>
        <v>0.25140157462746088</v>
      </c>
      <c r="F15" s="147">
        <f t="shared" si="1"/>
        <v>4.6114901866725742</v>
      </c>
      <c r="G15" s="147">
        <f t="shared" si="1"/>
        <v>3.7475976257561303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C13" sqref="C13"/>
    </sheetView>
  </sheetViews>
  <sheetFormatPr defaultRowHeight="12.75"/>
  <cols>
    <col min="1" max="1" width="45.5703125" style="44" customWidth="1"/>
    <col min="2" max="2" width="10" style="44" customWidth="1"/>
    <col min="3" max="3" width="12.42578125" style="44" bestFit="1" customWidth="1"/>
    <col min="4" max="16384" width="9.140625" style="44"/>
  </cols>
  <sheetData>
    <row r="1" spans="1:12" s="89" customFormat="1">
      <c r="A1" s="1" t="s">
        <v>339</v>
      </c>
      <c r="B1" s="136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s="89" customFormat="1">
      <c r="A2" s="138" t="s">
        <v>174</v>
      </c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s="89" customFormat="1">
      <c r="A3" s="138"/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s="89" customFormat="1">
      <c r="A4" s="138"/>
      <c r="B4" s="136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s="89" customFormat="1">
      <c r="A5" s="139" t="s">
        <v>74</v>
      </c>
      <c r="B5" s="136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1:12" s="89" customFormat="1">
      <c r="A6" s="138" t="s">
        <v>175</v>
      </c>
      <c r="B6" s="136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2" s="89" customFormat="1">
      <c r="A7" s="92" t="s">
        <v>176</v>
      </c>
      <c r="B7" s="136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2" s="89" customFormat="1">
      <c r="A8" s="92" t="s">
        <v>177</v>
      </c>
      <c r="B8" s="136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12" s="89" customFormat="1">
      <c r="A9" s="92" t="s">
        <v>178</v>
      </c>
      <c r="B9" s="136"/>
      <c r="C9" s="137"/>
      <c r="D9" s="137"/>
      <c r="E9" s="137"/>
      <c r="F9" s="137"/>
      <c r="G9" s="137"/>
      <c r="H9" s="137"/>
      <c r="I9" s="137"/>
      <c r="J9" s="137"/>
      <c r="K9" s="137"/>
      <c r="L9" s="137"/>
    </row>
    <row r="10" spans="1:12" s="89" customFormat="1">
      <c r="A10" s="140" t="s">
        <v>179</v>
      </c>
      <c r="B10" s="136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12" s="89" customFormat="1">
      <c r="A11" s="140" t="s">
        <v>180</v>
      </c>
      <c r="B11" s="136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12" s="89" customFormat="1">
      <c r="A12" s="140" t="s">
        <v>181</v>
      </c>
      <c r="B12" s="136"/>
      <c r="C12" s="137"/>
      <c r="D12" s="137"/>
      <c r="E12" s="137"/>
      <c r="F12" s="137"/>
      <c r="G12" s="137"/>
      <c r="H12" s="137"/>
      <c r="I12" s="137"/>
      <c r="J12" s="137"/>
      <c r="K12" s="137"/>
      <c r="L12" s="137"/>
    </row>
    <row r="13" spans="1:12" s="89" customFormat="1">
      <c r="A13" s="140" t="s">
        <v>182</v>
      </c>
      <c r="B13" s="136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12" s="89" customFormat="1">
      <c r="A14" s="140" t="s">
        <v>183</v>
      </c>
      <c r="B14" s="136"/>
      <c r="C14" s="137"/>
      <c r="D14" s="137"/>
      <c r="E14" s="137"/>
      <c r="F14" s="137"/>
      <c r="G14" s="137"/>
      <c r="H14" s="137"/>
      <c r="I14" s="137"/>
      <c r="J14" s="137"/>
      <c r="K14" s="137"/>
      <c r="L14" s="137"/>
    </row>
    <row r="15" spans="1:12" s="89" customFormat="1">
      <c r="A15" s="140"/>
      <c r="B15" s="141" t="s">
        <v>184</v>
      </c>
      <c r="C15" s="137" t="s">
        <v>185</v>
      </c>
      <c r="D15" s="137"/>
      <c r="E15" s="137"/>
      <c r="F15" s="137"/>
      <c r="G15" s="137"/>
      <c r="H15" s="137"/>
      <c r="I15" s="137"/>
      <c r="J15" s="137"/>
      <c r="K15" s="137"/>
      <c r="L15" s="137"/>
    </row>
    <row r="16" spans="1:12" s="89" customFormat="1">
      <c r="A16" s="92" t="s">
        <v>186</v>
      </c>
      <c r="B16" s="141">
        <f>((0.45*(((7.5)^1.5)/((2)^1.4)))*2.2046)*8</f>
        <v>61.770654785904476</v>
      </c>
      <c r="C16" s="141">
        <f>((0.45*(((7.5)^1.5)/((15)^1.4)))*2.2046)*8</f>
        <v>3.6787174826199758</v>
      </c>
      <c r="D16" s="141" t="s">
        <v>187</v>
      </c>
      <c r="E16" s="137"/>
      <c r="F16" s="137"/>
      <c r="G16" s="137"/>
      <c r="H16" s="137"/>
      <c r="I16" s="137"/>
      <c r="J16" s="137"/>
      <c r="K16" s="137"/>
      <c r="L16" s="137"/>
    </row>
    <row r="17" spans="1:12" s="89" customFormat="1">
      <c r="A17" s="92"/>
      <c r="B17" s="141">
        <f>B16*75/2000</f>
        <v>2.3163995544714182</v>
      </c>
      <c r="C17" s="141">
        <f>C16*75/2000</f>
        <v>0.13795190559824907</v>
      </c>
      <c r="D17" s="141" t="s">
        <v>188</v>
      </c>
      <c r="E17" s="137"/>
      <c r="F17" s="137"/>
      <c r="G17" s="137"/>
      <c r="H17" s="137"/>
      <c r="I17" s="137"/>
      <c r="J17" s="137"/>
      <c r="K17" s="137"/>
      <c r="L17" s="137"/>
    </row>
    <row r="18" spans="1:12" s="89" customFormat="1">
      <c r="A18" s="138" t="s">
        <v>189</v>
      </c>
      <c r="B18" s="136"/>
      <c r="C18" s="137"/>
      <c r="D18" s="137"/>
      <c r="E18" s="137"/>
      <c r="F18" s="137"/>
      <c r="G18" s="137"/>
      <c r="H18" s="137"/>
      <c r="I18" s="137"/>
      <c r="J18" s="137"/>
      <c r="K18" s="137"/>
      <c r="L18" s="137"/>
    </row>
    <row r="19" spans="1:12" s="89" customFormat="1">
      <c r="A19" s="140" t="s">
        <v>190</v>
      </c>
      <c r="B19" s="136"/>
      <c r="C19" s="137"/>
      <c r="D19" s="137"/>
      <c r="E19" s="137"/>
      <c r="F19" s="137"/>
      <c r="G19" s="137"/>
      <c r="H19" s="137"/>
      <c r="I19" s="137"/>
      <c r="J19" s="137"/>
      <c r="K19" s="137"/>
      <c r="L19" s="137"/>
    </row>
    <row r="20" spans="1:12" s="89" customFormat="1">
      <c r="A20" s="92" t="s">
        <v>191</v>
      </c>
      <c r="B20" s="136"/>
      <c r="C20" s="137"/>
      <c r="D20" s="137"/>
      <c r="E20" s="137"/>
      <c r="F20" s="137"/>
      <c r="G20" s="137"/>
      <c r="H20" s="137"/>
      <c r="I20" s="137"/>
      <c r="J20" s="137"/>
      <c r="K20" s="137"/>
      <c r="L20" s="137"/>
    </row>
    <row r="21" spans="1:12" s="89" customFormat="1">
      <c r="A21" s="92" t="s">
        <v>178</v>
      </c>
      <c r="B21" s="136"/>
      <c r="C21" s="137"/>
      <c r="D21" s="137"/>
      <c r="E21" s="137"/>
      <c r="F21" s="137"/>
      <c r="G21" s="137"/>
      <c r="H21" s="137"/>
      <c r="I21" s="137"/>
      <c r="J21" s="137"/>
      <c r="K21" s="137"/>
      <c r="L21" s="137"/>
    </row>
    <row r="22" spans="1:12" s="89" customFormat="1">
      <c r="A22" s="140" t="s">
        <v>192</v>
      </c>
      <c r="B22" s="136"/>
      <c r="C22" s="137"/>
      <c r="D22" s="137"/>
      <c r="E22" s="137"/>
      <c r="F22" s="137"/>
      <c r="G22" s="137"/>
      <c r="H22" s="137"/>
      <c r="I22" s="137"/>
      <c r="J22" s="137"/>
      <c r="K22" s="137"/>
      <c r="L22" s="137"/>
    </row>
    <row r="23" spans="1:12" s="89" customFormat="1">
      <c r="A23" s="140" t="s">
        <v>193</v>
      </c>
      <c r="B23" s="136"/>
      <c r="C23" s="137"/>
      <c r="D23" s="137"/>
      <c r="E23" s="137"/>
      <c r="F23" s="137"/>
      <c r="G23" s="137"/>
      <c r="H23" s="137"/>
      <c r="I23" s="137"/>
      <c r="J23" s="137"/>
      <c r="K23" s="137"/>
      <c r="L23" s="137"/>
    </row>
    <row r="24" spans="1:12" s="89" customFormat="1">
      <c r="A24" s="140" t="s">
        <v>194</v>
      </c>
      <c r="B24" s="136"/>
      <c r="C24" s="137"/>
      <c r="D24" s="137"/>
      <c r="E24" s="137"/>
      <c r="F24" s="137"/>
      <c r="G24" s="137"/>
      <c r="H24" s="137"/>
      <c r="I24" s="137"/>
      <c r="J24" s="137"/>
      <c r="K24" s="137"/>
      <c r="L24" s="137"/>
    </row>
    <row r="25" spans="1:12" s="89" customFormat="1">
      <c r="A25" s="140" t="s">
        <v>195</v>
      </c>
      <c r="B25" s="136"/>
      <c r="C25" s="137"/>
      <c r="D25" s="137"/>
      <c r="E25" s="137"/>
      <c r="F25" s="137"/>
      <c r="G25" s="137"/>
      <c r="H25" s="137"/>
      <c r="I25" s="137"/>
      <c r="J25" s="137"/>
      <c r="K25" s="137"/>
      <c r="L25" s="137"/>
    </row>
    <row r="26" spans="1:12" s="89" customFormat="1">
      <c r="A26" s="140" t="s">
        <v>196</v>
      </c>
      <c r="B26" s="136"/>
      <c r="C26" s="137"/>
      <c r="D26" s="137"/>
      <c r="E26" s="137"/>
      <c r="F26" s="137"/>
      <c r="G26" s="137"/>
      <c r="H26" s="137"/>
      <c r="I26" s="137"/>
      <c r="J26" s="137"/>
      <c r="K26" s="137"/>
      <c r="L26" s="137"/>
    </row>
    <row r="27" spans="1:12" s="89" customFormat="1">
      <c r="A27" s="140" t="s">
        <v>180</v>
      </c>
      <c r="B27" s="136"/>
      <c r="C27" s="137"/>
      <c r="D27" s="137"/>
      <c r="E27" s="137"/>
      <c r="F27" s="137"/>
      <c r="G27" s="137"/>
      <c r="H27" s="137"/>
      <c r="I27" s="137"/>
      <c r="J27" s="137"/>
      <c r="K27" s="137"/>
      <c r="L27" s="137"/>
    </row>
    <row r="28" spans="1:12" s="89" customFormat="1">
      <c r="A28" s="140" t="s">
        <v>181</v>
      </c>
      <c r="B28" s="136"/>
      <c r="C28" s="137"/>
      <c r="D28" s="137"/>
      <c r="E28" s="137"/>
      <c r="F28" s="137"/>
      <c r="G28" s="137"/>
      <c r="H28" s="137"/>
      <c r="I28" s="137"/>
      <c r="J28" s="137"/>
      <c r="K28" s="137"/>
      <c r="L28" s="137"/>
    </row>
    <row r="29" spans="1:12" s="89" customFormat="1">
      <c r="A29" s="140" t="s">
        <v>197</v>
      </c>
      <c r="B29" s="136"/>
      <c r="C29" s="137"/>
      <c r="D29" s="137"/>
      <c r="E29" s="137"/>
      <c r="F29" s="137"/>
      <c r="G29" s="137"/>
      <c r="H29" s="137"/>
      <c r="I29" s="137"/>
      <c r="J29" s="137"/>
      <c r="K29" s="137"/>
      <c r="L29" s="137"/>
    </row>
    <row r="30" spans="1:12" s="89" customFormat="1">
      <c r="A30" s="140" t="s">
        <v>198</v>
      </c>
      <c r="B30" s="136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1" spans="1:12" s="89" customFormat="1">
      <c r="A31" s="140"/>
      <c r="B31" s="141" t="s">
        <v>184</v>
      </c>
      <c r="C31" s="137" t="s">
        <v>185</v>
      </c>
      <c r="D31" s="137"/>
      <c r="E31" s="137"/>
      <c r="F31" s="137"/>
      <c r="G31" s="137"/>
      <c r="H31" s="137"/>
      <c r="I31" s="137"/>
      <c r="J31" s="137"/>
      <c r="K31" s="137"/>
      <c r="L31" s="137"/>
    </row>
    <row r="32" spans="1:12" s="89" customFormat="1">
      <c r="A32" s="140" t="s">
        <v>199</v>
      </c>
      <c r="B32" s="92">
        <f>10*(0.00112*(((12/5)^1.3)/(2/2)^1.4)*(152000000/2000))/30</f>
        <v>88.549267805785973</v>
      </c>
      <c r="C32" s="92">
        <f>10*(0.00112*(((12/5)^1.3)/(15/2)^1.4)*(152000000/2000))/30</f>
        <v>5.2735031007745716</v>
      </c>
      <c r="D32" s="141" t="s">
        <v>187</v>
      </c>
      <c r="E32" s="137"/>
      <c r="F32" s="137"/>
      <c r="G32" s="137"/>
      <c r="H32" s="137"/>
      <c r="I32" s="137"/>
      <c r="J32" s="137"/>
      <c r="K32" s="137"/>
      <c r="L32" s="137"/>
    </row>
    <row r="33" spans="1:12" s="89" customFormat="1">
      <c r="A33" s="92"/>
      <c r="B33" s="92">
        <f>(0.00112*(((12/5)^1.3)/(15/2)^1.4)*(152000000/2000))/2000</f>
        <v>7.9102546511618573E-3</v>
      </c>
      <c r="C33" s="92">
        <f>(0.00112*(((12/5)^1.3)/(15/2)^1.4)*(152000000/2000))/2000</f>
        <v>7.9102546511618573E-3</v>
      </c>
      <c r="D33" s="141" t="s">
        <v>188</v>
      </c>
      <c r="E33" s="137"/>
      <c r="F33" s="137"/>
      <c r="G33" s="137"/>
      <c r="H33" s="137"/>
      <c r="I33" s="137"/>
      <c r="J33" s="137"/>
      <c r="K33" s="137"/>
      <c r="L33" s="137"/>
    </row>
    <row r="34" spans="1:12" s="89" customFormat="1">
      <c r="A34" s="92"/>
      <c r="B34" s="136"/>
      <c r="C34" s="137"/>
      <c r="D34" s="137"/>
      <c r="E34" s="137"/>
      <c r="F34" s="137"/>
      <c r="G34" s="137"/>
      <c r="H34" s="137"/>
      <c r="I34" s="137"/>
      <c r="J34" s="137"/>
      <c r="K34" s="137"/>
      <c r="L34" s="137"/>
    </row>
    <row r="36" spans="1:12">
      <c r="A36" s="139" t="s">
        <v>200</v>
      </c>
      <c r="B36" s="136"/>
      <c r="C36" s="137"/>
      <c r="D36" s="137"/>
    </row>
    <row r="37" spans="1:12">
      <c r="A37" s="138" t="s">
        <v>189</v>
      </c>
      <c r="B37" s="136"/>
      <c r="C37" s="137"/>
      <c r="D37" s="137"/>
    </row>
    <row r="38" spans="1:12">
      <c r="A38" s="140" t="s">
        <v>190</v>
      </c>
      <c r="B38" s="136"/>
      <c r="C38" s="137"/>
      <c r="D38" s="137"/>
    </row>
    <row r="39" spans="1:12">
      <c r="A39" s="92" t="s">
        <v>191</v>
      </c>
      <c r="B39" s="136"/>
      <c r="C39" s="137"/>
      <c r="D39" s="137"/>
    </row>
    <row r="40" spans="1:12">
      <c r="A40" s="92" t="s">
        <v>178</v>
      </c>
      <c r="B40" s="136"/>
      <c r="C40" s="137"/>
      <c r="D40" s="137"/>
    </row>
    <row r="41" spans="1:12">
      <c r="A41" s="140" t="s">
        <v>192</v>
      </c>
      <c r="B41" s="136"/>
      <c r="C41" s="137"/>
      <c r="D41" s="137"/>
    </row>
    <row r="42" spans="1:12">
      <c r="A42" s="140" t="s">
        <v>193</v>
      </c>
      <c r="B42" s="136"/>
      <c r="C42" s="137"/>
      <c r="D42" s="137"/>
    </row>
    <row r="43" spans="1:12">
      <c r="A43" s="140" t="s">
        <v>194</v>
      </c>
      <c r="B43" s="136"/>
      <c r="C43" s="137"/>
      <c r="D43" s="137"/>
    </row>
    <row r="44" spans="1:12">
      <c r="A44" s="140" t="s">
        <v>195</v>
      </c>
      <c r="B44" s="136"/>
      <c r="C44" s="137"/>
      <c r="D44" s="137"/>
    </row>
    <row r="45" spans="1:12">
      <c r="A45" s="140" t="s">
        <v>196</v>
      </c>
      <c r="B45" s="136"/>
      <c r="C45" s="137"/>
      <c r="D45" s="137"/>
    </row>
    <row r="46" spans="1:12">
      <c r="A46" s="140" t="s">
        <v>180</v>
      </c>
      <c r="B46" s="136"/>
      <c r="C46" s="137"/>
      <c r="D46" s="137"/>
    </row>
    <row r="47" spans="1:12">
      <c r="A47" s="140" t="s">
        <v>181</v>
      </c>
      <c r="B47" s="136"/>
      <c r="C47" s="137"/>
      <c r="D47" s="137"/>
    </row>
    <row r="48" spans="1:12">
      <c r="A48" s="140" t="s">
        <v>201</v>
      </c>
      <c r="B48" s="136"/>
      <c r="C48" s="137"/>
      <c r="D48" s="137"/>
    </row>
    <row r="49" spans="1:4">
      <c r="A49" s="140" t="s">
        <v>198</v>
      </c>
      <c r="B49" s="136"/>
      <c r="C49" s="137"/>
      <c r="D49" s="137"/>
    </row>
    <row r="50" spans="1:4">
      <c r="A50" s="140"/>
      <c r="B50" s="141" t="s">
        <v>184</v>
      </c>
      <c r="C50" s="137" t="s">
        <v>185</v>
      </c>
      <c r="D50" s="137"/>
    </row>
    <row r="51" spans="1:4">
      <c r="A51" s="140" t="s">
        <v>199</v>
      </c>
      <c r="B51" s="92">
        <f>10*(0.00112*(((12/5)^1.3)/(2/2)^1.4)*(3200000/2000))/30</f>
        <v>1.8641951117007571</v>
      </c>
      <c r="C51" s="92">
        <f>10*(0.00112*(((12/5)^1.3)/(15/2)^1.4)*(3200000/2000))/30</f>
        <v>0.11102111791104362</v>
      </c>
      <c r="D51" s="141" t="s">
        <v>187</v>
      </c>
    </row>
    <row r="52" spans="1:4">
      <c r="B52" s="92">
        <f>(0.00112*(((12/5)^1.3)/(2/2)^1.4)*(3200000/2000))/2000</f>
        <v>2.796292667551136E-3</v>
      </c>
      <c r="C52" s="92">
        <f>(0.00112*(((12/5)^1.3)/(15/2)^1.4)*(3200000/2000))/2000</f>
        <v>1.6653167686656541E-4</v>
      </c>
      <c r="D52" s="142" t="s">
        <v>188</v>
      </c>
    </row>
    <row r="55" spans="1:4">
      <c r="A55" s="139" t="s">
        <v>202</v>
      </c>
    </row>
    <row r="56" spans="1:4">
      <c r="A56" s="138" t="s">
        <v>189</v>
      </c>
    </row>
    <row r="57" spans="1:4">
      <c r="A57" s="140" t="s">
        <v>190</v>
      </c>
    </row>
    <row r="58" spans="1:4">
      <c r="A58" s="92" t="s">
        <v>191</v>
      </c>
    </row>
    <row r="59" spans="1:4">
      <c r="A59" s="92" t="s">
        <v>178</v>
      </c>
    </row>
    <row r="60" spans="1:4">
      <c r="A60" s="140" t="s">
        <v>192</v>
      </c>
    </row>
    <row r="61" spans="1:4">
      <c r="A61" s="140" t="s">
        <v>193</v>
      </c>
    </row>
    <row r="62" spans="1:4">
      <c r="A62" s="140" t="s">
        <v>194</v>
      </c>
    </row>
    <row r="63" spans="1:4">
      <c r="A63" s="140" t="s">
        <v>195</v>
      </c>
    </row>
    <row r="64" spans="1:4">
      <c r="A64" s="140" t="s">
        <v>196</v>
      </c>
    </row>
    <row r="65" spans="1:4">
      <c r="A65" s="140" t="s">
        <v>180</v>
      </c>
    </row>
    <row r="66" spans="1:4">
      <c r="A66" s="140" t="s">
        <v>181</v>
      </c>
    </row>
    <row r="67" spans="1:4">
      <c r="A67" s="140" t="s">
        <v>203</v>
      </c>
    </row>
    <row r="68" spans="1:4">
      <c r="A68" s="140" t="s">
        <v>198</v>
      </c>
    </row>
    <row r="69" spans="1:4">
      <c r="A69" s="140"/>
      <c r="B69" s="141" t="s">
        <v>184</v>
      </c>
      <c r="C69" s="137" t="s">
        <v>185</v>
      </c>
    </row>
    <row r="70" spans="1:4">
      <c r="A70" s="140" t="s">
        <v>199</v>
      </c>
      <c r="B70" s="92">
        <f>10*(0.00112*(((12/5)^1.3)/(2/2)^1.4)*(1064000/2000))/30</f>
        <v>0.61984487464050175</v>
      </c>
      <c r="C70" s="92">
        <f>10*(0.00112*(((12/5)^1.3)/(15/2)^1.4)*(1064000/2000))/30</f>
        <v>3.6914521705421997E-2</v>
      </c>
      <c r="D70" s="141" t="s">
        <v>187</v>
      </c>
    </row>
    <row r="71" spans="1:4">
      <c r="B71" s="92">
        <f>(0.00112*(((12/5)^1.3)/(2/2)^1.4)*(1064000/2000))/2000</f>
        <v>9.2976731196075266E-4</v>
      </c>
      <c r="C71" s="92">
        <f>(0.00112*(((12/5)^1.3)/(15/2)^1.4)*(1064000/2000))/2000</f>
        <v>5.5371782558133002E-5</v>
      </c>
      <c r="D71" s="142" t="s">
        <v>188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B4" sqref="B4:F5"/>
    </sheetView>
  </sheetViews>
  <sheetFormatPr defaultColWidth="9.140625" defaultRowHeight="12.75"/>
  <cols>
    <col min="1" max="1" width="11.7109375" style="151" customWidth="1"/>
    <col min="2" max="23" width="5.7109375" style="151" customWidth="1"/>
    <col min="24" max="24" width="10.28515625" style="151" customWidth="1"/>
    <col min="25" max="37" width="8.7109375" style="151" customWidth="1"/>
    <col min="38" max="38" width="5" style="151" customWidth="1"/>
    <col min="39" max="41" width="11.7109375" style="151" customWidth="1"/>
    <col min="42" max="42" width="5" style="151" customWidth="1"/>
    <col min="43" max="43" width="6.42578125" style="151" customWidth="1"/>
    <col min="44" max="45" width="6.85546875" style="151" customWidth="1"/>
    <col min="46" max="16384" width="9.140625" style="151"/>
  </cols>
  <sheetData>
    <row r="1" spans="1:45" s="148" customFormat="1" ht="42" customHeight="1" thickBot="1">
      <c r="A1" s="439" t="s">
        <v>340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X1" s="149"/>
      <c r="Y1" s="441" t="s">
        <v>225</v>
      </c>
      <c r="Z1" s="442"/>
      <c r="AA1" s="442"/>
      <c r="AB1" s="442"/>
      <c r="AC1" s="442"/>
      <c r="AD1" s="443"/>
      <c r="AE1" s="150"/>
      <c r="AF1" s="441" t="s">
        <v>226</v>
      </c>
      <c r="AG1" s="442"/>
      <c r="AH1" s="442"/>
      <c r="AI1" s="442"/>
      <c r="AJ1" s="442"/>
      <c r="AK1" s="443"/>
      <c r="AM1" s="444" t="s">
        <v>227</v>
      </c>
      <c r="AN1" s="336"/>
      <c r="AO1" s="336"/>
      <c r="AQ1" s="445" t="s">
        <v>228</v>
      </c>
      <c r="AR1" s="446"/>
      <c r="AS1" s="447"/>
    </row>
    <row r="2" spans="1:45" s="152" customFormat="1" ht="26.25" customHeight="1" thickBot="1">
      <c r="A2" s="151"/>
      <c r="X2" s="153"/>
      <c r="Y2" s="436" t="s">
        <v>66</v>
      </c>
      <c r="Z2" s="414"/>
      <c r="AA2" s="414" t="s">
        <v>51</v>
      </c>
      <c r="AB2" s="414"/>
      <c r="AC2" s="414" t="s">
        <v>229</v>
      </c>
      <c r="AD2" s="415"/>
      <c r="AE2" s="154"/>
      <c r="AF2" s="436" t="s">
        <v>66</v>
      </c>
      <c r="AG2" s="414"/>
      <c r="AH2" s="414" t="s">
        <v>51</v>
      </c>
      <c r="AI2" s="414"/>
      <c r="AJ2" s="414" t="s">
        <v>229</v>
      </c>
      <c r="AK2" s="415"/>
      <c r="AL2" s="155"/>
      <c r="AM2" s="156" t="s">
        <v>66</v>
      </c>
      <c r="AN2" s="157" t="s">
        <v>51</v>
      </c>
      <c r="AO2" s="158" t="s">
        <v>229</v>
      </c>
      <c r="AP2" s="155"/>
      <c r="AQ2" s="416" t="s">
        <v>66</v>
      </c>
      <c r="AR2" s="418" t="s">
        <v>51</v>
      </c>
      <c r="AS2" s="420" t="s">
        <v>229</v>
      </c>
    </row>
    <row r="3" spans="1:45" s="163" customFormat="1" ht="35.25" customHeight="1" thickTop="1" thickBot="1">
      <c r="A3" s="159" t="s">
        <v>230</v>
      </c>
      <c r="B3" s="160">
        <v>1995</v>
      </c>
      <c r="C3" s="161">
        <v>1996</v>
      </c>
      <c r="D3" s="161">
        <v>1997</v>
      </c>
      <c r="E3" s="161">
        <v>1998</v>
      </c>
      <c r="F3" s="161">
        <v>1999</v>
      </c>
      <c r="G3" s="161">
        <v>2000</v>
      </c>
      <c r="H3" s="161">
        <v>2001</v>
      </c>
      <c r="I3" s="161">
        <v>2002</v>
      </c>
      <c r="J3" s="161">
        <v>2003</v>
      </c>
      <c r="K3" s="161">
        <v>2004</v>
      </c>
      <c r="L3" s="161">
        <v>2005</v>
      </c>
      <c r="M3" s="161">
        <v>2006</v>
      </c>
      <c r="N3" s="161">
        <v>2007</v>
      </c>
      <c r="O3" s="161">
        <v>2008</v>
      </c>
      <c r="P3" s="161">
        <v>2009</v>
      </c>
      <c r="Q3" s="161">
        <v>2010</v>
      </c>
      <c r="R3" s="161">
        <v>2011</v>
      </c>
      <c r="S3" s="161">
        <v>2012</v>
      </c>
      <c r="T3" s="161">
        <v>2013</v>
      </c>
      <c r="U3" s="161">
        <v>2014</v>
      </c>
      <c r="V3" s="162" t="s">
        <v>231</v>
      </c>
      <c r="X3" s="164" t="s">
        <v>230</v>
      </c>
      <c r="Y3" s="165" t="s">
        <v>232</v>
      </c>
      <c r="Z3" s="166" t="s">
        <v>233</v>
      </c>
      <c r="AA3" s="166" t="s">
        <v>232</v>
      </c>
      <c r="AB3" s="166" t="s">
        <v>233</v>
      </c>
      <c r="AC3" s="166" t="s">
        <v>232</v>
      </c>
      <c r="AD3" s="167" t="s">
        <v>233</v>
      </c>
      <c r="AE3" s="168"/>
      <c r="AF3" s="169" t="s">
        <v>232</v>
      </c>
      <c r="AG3" s="166" t="s">
        <v>233</v>
      </c>
      <c r="AH3" s="166" t="s">
        <v>232</v>
      </c>
      <c r="AI3" s="166" t="s">
        <v>233</v>
      </c>
      <c r="AJ3" s="166" t="s">
        <v>232</v>
      </c>
      <c r="AK3" s="167" t="s">
        <v>233</v>
      </c>
      <c r="AL3" s="170"/>
      <c r="AM3" s="169" t="s">
        <v>233</v>
      </c>
      <c r="AN3" s="166" t="s">
        <v>233</v>
      </c>
      <c r="AO3" s="167" t="s">
        <v>233</v>
      </c>
      <c r="AP3" s="170"/>
      <c r="AQ3" s="417"/>
      <c r="AR3" s="419"/>
      <c r="AS3" s="421"/>
    </row>
    <row r="4" spans="1:45" s="172" customFormat="1" ht="30" customHeight="1">
      <c r="A4" s="171" t="s">
        <v>234</v>
      </c>
      <c r="B4" s="422" t="s">
        <v>235</v>
      </c>
      <c r="C4" s="423"/>
      <c r="D4" s="423"/>
      <c r="E4" s="423"/>
      <c r="F4" s="424"/>
      <c r="G4" s="428" t="s">
        <v>236</v>
      </c>
      <c r="H4" s="429"/>
      <c r="I4" s="429"/>
      <c r="J4" s="429"/>
      <c r="K4" s="430"/>
      <c r="L4" s="431" t="s">
        <v>237</v>
      </c>
      <c r="M4" s="429"/>
      <c r="N4" s="430"/>
      <c r="O4" s="432" t="s">
        <v>238</v>
      </c>
      <c r="P4" s="433"/>
      <c r="Q4" s="433"/>
      <c r="R4" s="433"/>
      <c r="S4" s="433"/>
      <c r="T4" s="433"/>
      <c r="U4" s="433"/>
      <c r="V4" s="434"/>
      <c r="X4" s="173" t="s">
        <v>234</v>
      </c>
      <c r="Y4" s="174">
        <f>0.95*5.6</f>
        <v>5.3199999999999994</v>
      </c>
      <c r="Z4" s="175">
        <f>Y4/453.6</f>
        <v>1.1728395061728392E-2</v>
      </c>
      <c r="AA4" s="175">
        <v>6</v>
      </c>
      <c r="AB4" s="175">
        <f>AA4/453.6</f>
        <v>1.3227513227513227E-2</v>
      </c>
      <c r="AC4" s="175">
        <v>0.6</v>
      </c>
      <c r="AD4" s="176">
        <f>AC4/453.6</f>
        <v>1.3227513227513227E-3</v>
      </c>
      <c r="AE4" s="154"/>
      <c r="AF4" s="177">
        <f>0.95*5.6</f>
        <v>5.3199999999999994</v>
      </c>
      <c r="AG4" s="178">
        <f t="shared" ref="AG4:AG16" si="0">AF4/453.6</f>
        <v>1.1728395061728392E-2</v>
      </c>
      <c r="AH4" s="178">
        <v>6</v>
      </c>
      <c r="AI4" s="178">
        <f>AH4/453.6</f>
        <v>1.3227513227513227E-2</v>
      </c>
      <c r="AJ4" s="178">
        <v>0.6</v>
      </c>
      <c r="AK4" s="179">
        <f>AJ4/453.6</f>
        <v>1.3227513227513227E-3</v>
      </c>
      <c r="AL4" s="180"/>
      <c r="AM4" s="181">
        <f>0.7*Z4+0.3*AG4</f>
        <v>1.1728395061728392E-2</v>
      </c>
      <c r="AN4" s="182">
        <f>0.7*AB4+0.3*AI4</f>
        <v>1.3227513227513227E-2</v>
      </c>
      <c r="AO4" s="183">
        <f>0.7*AD4+0.3*AK4</f>
        <v>1.3227513227513227E-3</v>
      </c>
      <c r="AP4" s="180"/>
      <c r="AQ4" s="184">
        <f t="shared" ref="AQ4:AQ16" si="1">(Z4-AG4)/Z4</f>
        <v>0</v>
      </c>
      <c r="AR4" s="185">
        <f>(AB4-AI4)/AB4</f>
        <v>0</v>
      </c>
      <c r="AS4" s="186">
        <f>(AD4-AK4)/AD4</f>
        <v>0</v>
      </c>
    </row>
    <row r="5" spans="1:45" s="172" customFormat="1" ht="30" customHeight="1">
      <c r="A5" s="187" t="s">
        <v>239</v>
      </c>
      <c r="B5" s="425"/>
      <c r="C5" s="426"/>
      <c r="D5" s="426"/>
      <c r="E5" s="426"/>
      <c r="F5" s="427"/>
      <c r="G5" s="435" t="s">
        <v>240</v>
      </c>
      <c r="H5" s="372"/>
      <c r="I5" s="372"/>
      <c r="J5" s="372"/>
      <c r="K5" s="395"/>
      <c r="L5" s="393" t="s">
        <v>241</v>
      </c>
      <c r="M5" s="394"/>
      <c r="N5" s="395"/>
      <c r="O5" s="437" t="s">
        <v>242</v>
      </c>
      <c r="P5" s="407"/>
      <c r="Q5" s="407"/>
      <c r="R5" s="407"/>
      <c r="S5" s="407"/>
      <c r="T5" s="407"/>
      <c r="U5" s="407"/>
      <c r="V5" s="438"/>
      <c r="X5" s="173" t="s">
        <v>239</v>
      </c>
      <c r="Y5" s="174">
        <f>0.95*5.6</f>
        <v>5.3199999999999994</v>
      </c>
      <c r="Z5" s="188">
        <f t="shared" ref="Z5:Z16" si="2">Y5/453.6</f>
        <v>1.1728395061728392E-2</v>
      </c>
      <c r="AA5" s="188">
        <v>4.9000000000000004</v>
      </c>
      <c r="AB5" s="188">
        <f t="shared" ref="AB5:AB16" si="3">AA5/453.6</f>
        <v>1.0802469135802469E-2</v>
      </c>
      <c r="AC5" s="188">
        <v>0.6</v>
      </c>
      <c r="AD5" s="189">
        <f t="shared" ref="AD5:AD16" si="4">AC5/453.6</f>
        <v>1.3227513227513227E-3</v>
      </c>
      <c r="AE5" s="180"/>
      <c r="AF5" s="190">
        <f>0.95*5.6</f>
        <v>5.3199999999999994</v>
      </c>
      <c r="AG5" s="188">
        <f t="shared" si="0"/>
        <v>1.1728395061728392E-2</v>
      </c>
      <c r="AH5" s="188">
        <v>4.9000000000000004</v>
      </c>
      <c r="AI5" s="188">
        <f t="shared" ref="AI5:AI12" si="5">AH5/453.6</f>
        <v>1.0802469135802469E-2</v>
      </c>
      <c r="AJ5" s="188">
        <v>0.6</v>
      </c>
      <c r="AK5" s="189">
        <f t="shared" ref="AK5:AK12" si="6">AJ5/453.6</f>
        <v>1.3227513227513227E-3</v>
      </c>
      <c r="AL5" s="180"/>
      <c r="AM5" s="191">
        <f t="shared" ref="AM5:AM16" si="7">0.7*Z5+0.3*AG5</f>
        <v>1.1728395061728392E-2</v>
      </c>
      <c r="AN5" s="192">
        <f t="shared" ref="AN5:AN16" si="8">0.7*AB5+0.3*AI5</f>
        <v>1.0802469135802469E-2</v>
      </c>
      <c r="AO5" s="193">
        <f t="shared" ref="AO5:AO16" si="9">0.7*AD5+0.3*AK5</f>
        <v>1.3227513227513227E-3</v>
      </c>
      <c r="AP5" s="180"/>
      <c r="AQ5" s="194">
        <f t="shared" si="1"/>
        <v>0</v>
      </c>
      <c r="AR5" s="195">
        <f t="shared" ref="AR5:AR16" si="10">(AB5-AI5)/AB5</f>
        <v>0</v>
      </c>
      <c r="AS5" s="196">
        <f t="shared" ref="AS5:AS16" si="11">(AD5-AK5)/AD5</f>
        <v>0</v>
      </c>
    </row>
    <row r="6" spans="1:45" s="172" customFormat="1" ht="30" customHeight="1">
      <c r="A6" s="197" t="s">
        <v>243</v>
      </c>
      <c r="B6" s="198" t="s">
        <v>244</v>
      </c>
      <c r="C6" s="199"/>
      <c r="D6" s="199"/>
      <c r="E6" s="199"/>
      <c r="F6" s="200"/>
      <c r="G6" s="413" t="s">
        <v>245</v>
      </c>
      <c r="H6" s="407"/>
      <c r="I6" s="407"/>
      <c r="J6" s="412"/>
      <c r="K6" s="393" t="s">
        <v>246</v>
      </c>
      <c r="L6" s="407"/>
      <c r="M6" s="407"/>
      <c r="N6" s="412"/>
      <c r="O6" s="406" t="s">
        <v>247</v>
      </c>
      <c r="P6" s="394"/>
      <c r="Q6" s="394"/>
      <c r="R6" s="394"/>
      <c r="S6" s="394"/>
      <c r="T6" s="408" t="s">
        <v>248</v>
      </c>
      <c r="U6" s="394"/>
      <c r="V6" s="409"/>
      <c r="X6" s="173" t="s">
        <v>243</v>
      </c>
      <c r="Y6" s="174">
        <f>0.95*5.6</f>
        <v>5.3199999999999994</v>
      </c>
      <c r="Z6" s="188">
        <f t="shared" si="2"/>
        <v>1.1728395061728392E-2</v>
      </c>
      <c r="AA6" s="188">
        <v>4.0999999999999996</v>
      </c>
      <c r="AB6" s="188">
        <f t="shared" si="3"/>
        <v>9.0388007054673716E-3</v>
      </c>
      <c r="AC6" s="188">
        <v>0.45</v>
      </c>
      <c r="AD6" s="189">
        <f t="shared" si="4"/>
        <v>9.9206349206349201E-4</v>
      </c>
      <c r="AE6" s="180"/>
      <c r="AF6" s="190">
        <f>0.95*5.6</f>
        <v>5.3199999999999994</v>
      </c>
      <c r="AG6" s="188">
        <f t="shared" si="0"/>
        <v>1.1728395061728392E-2</v>
      </c>
      <c r="AH6" s="188">
        <v>4.0999999999999996</v>
      </c>
      <c r="AI6" s="188">
        <f t="shared" si="5"/>
        <v>9.0388007054673716E-3</v>
      </c>
      <c r="AJ6" s="188">
        <v>0.45</v>
      </c>
      <c r="AK6" s="189">
        <f t="shared" si="6"/>
        <v>9.9206349206349201E-4</v>
      </c>
      <c r="AL6" s="180"/>
      <c r="AM6" s="191">
        <f t="shared" si="7"/>
        <v>1.1728395061728392E-2</v>
      </c>
      <c r="AN6" s="192">
        <f t="shared" si="8"/>
        <v>9.0388007054673716E-3</v>
      </c>
      <c r="AO6" s="193">
        <f t="shared" si="9"/>
        <v>9.9206349206349201E-4</v>
      </c>
      <c r="AP6" s="180"/>
      <c r="AQ6" s="194">
        <f t="shared" si="1"/>
        <v>0</v>
      </c>
      <c r="AR6" s="195">
        <f t="shared" si="10"/>
        <v>0</v>
      </c>
      <c r="AS6" s="196">
        <f t="shared" si="11"/>
        <v>0</v>
      </c>
    </row>
    <row r="7" spans="1:45" s="172" customFormat="1" ht="30" customHeight="1">
      <c r="A7" s="187" t="s">
        <v>249</v>
      </c>
      <c r="B7" s="198"/>
      <c r="C7" s="199"/>
      <c r="D7" s="199"/>
      <c r="E7" s="201"/>
      <c r="F7" s="202"/>
      <c r="G7" s="202"/>
      <c r="H7" s="202"/>
      <c r="I7" s="202"/>
      <c r="J7" s="202"/>
      <c r="K7" s="391" t="s">
        <v>250</v>
      </c>
      <c r="L7" s="401"/>
      <c r="M7" s="401"/>
      <c r="N7" s="402"/>
      <c r="O7" s="406" t="s">
        <v>251</v>
      </c>
      <c r="P7" s="407"/>
      <c r="Q7" s="407"/>
      <c r="R7" s="407"/>
      <c r="S7" s="407"/>
      <c r="T7" s="408" t="s">
        <v>252</v>
      </c>
      <c r="U7" s="394"/>
      <c r="V7" s="409"/>
      <c r="X7" s="173" t="s">
        <v>249</v>
      </c>
      <c r="Y7" s="174">
        <f>0.95*5.6</f>
        <v>5.3199999999999994</v>
      </c>
      <c r="Z7" s="188">
        <f t="shared" si="2"/>
        <v>1.1728395061728392E-2</v>
      </c>
      <c r="AA7" s="188">
        <v>3.7</v>
      </c>
      <c r="AB7" s="188">
        <f t="shared" si="3"/>
        <v>8.1569664902998232E-3</v>
      </c>
      <c r="AC7" s="188">
        <v>0.3</v>
      </c>
      <c r="AD7" s="189">
        <f t="shared" si="4"/>
        <v>6.6137566137566134E-4</v>
      </c>
      <c r="AE7" s="180"/>
      <c r="AF7" s="190">
        <f>0.95*5.6</f>
        <v>5.3199999999999994</v>
      </c>
      <c r="AG7" s="188">
        <f t="shared" si="0"/>
        <v>1.1728395061728392E-2</v>
      </c>
      <c r="AH7" s="188">
        <v>3.7</v>
      </c>
      <c r="AI7" s="188">
        <f t="shared" si="5"/>
        <v>8.1569664902998232E-3</v>
      </c>
      <c r="AJ7" s="188">
        <v>0.3</v>
      </c>
      <c r="AK7" s="189">
        <f t="shared" si="6"/>
        <v>6.6137566137566134E-4</v>
      </c>
      <c r="AL7" s="180"/>
      <c r="AM7" s="191">
        <f t="shared" si="7"/>
        <v>1.1728395061728392E-2</v>
      </c>
      <c r="AN7" s="192">
        <f t="shared" si="8"/>
        <v>8.1569664902998232E-3</v>
      </c>
      <c r="AO7" s="193">
        <f t="shared" si="9"/>
        <v>6.6137566137566134E-4</v>
      </c>
      <c r="AP7" s="180"/>
      <c r="AQ7" s="194">
        <f t="shared" si="1"/>
        <v>0</v>
      </c>
      <c r="AR7" s="195">
        <f t="shared" si="10"/>
        <v>0</v>
      </c>
      <c r="AS7" s="196">
        <f t="shared" si="11"/>
        <v>0</v>
      </c>
    </row>
    <row r="8" spans="1:45" s="172" customFormat="1" ht="30" customHeight="1">
      <c r="A8" s="197" t="s">
        <v>253</v>
      </c>
      <c r="B8" s="198"/>
      <c r="C8" s="199"/>
      <c r="D8" s="199"/>
      <c r="E8" s="203"/>
      <c r="F8" s="202"/>
      <c r="G8" s="410" t="s">
        <v>254</v>
      </c>
      <c r="H8" s="374"/>
      <c r="I8" s="374"/>
      <c r="J8" s="387"/>
      <c r="K8" s="403"/>
      <c r="L8" s="404"/>
      <c r="M8" s="404"/>
      <c r="N8" s="405"/>
      <c r="O8" s="411" t="s">
        <v>255</v>
      </c>
      <c r="P8" s="407"/>
      <c r="Q8" s="407"/>
      <c r="R8" s="412"/>
      <c r="S8" s="371" t="s">
        <v>256</v>
      </c>
      <c r="T8" s="372"/>
      <c r="U8" s="372"/>
      <c r="V8" s="367" t="s">
        <v>257</v>
      </c>
      <c r="X8" s="173" t="s">
        <v>253</v>
      </c>
      <c r="Y8" s="174">
        <f>0.95*5.6</f>
        <v>5.3199999999999994</v>
      </c>
      <c r="Z8" s="188">
        <f t="shared" si="2"/>
        <v>1.1728395061728392E-2</v>
      </c>
      <c r="AA8" s="188">
        <v>3.7</v>
      </c>
      <c r="AB8" s="188">
        <f t="shared" si="3"/>
        <v>8.1569664902998232E-3</v>
      </c>
      <c r="AC8" s="188">
        <v>0.3</v>
      </c>
      <c r="AD8" s="189">
        <f t="shared" si="4"/>
        <v>6.6137566137566134E-4</v>
      </c>
      <c r="AE8" s="180"/>
      <c r="AF8" s="204">
        <f>0.95*3.5</f>
        <v>3.3249999999999997</v>
      </c>
      <c r="AG8" s="205">
        <f t="shared" si="0"/>
        <v>7.3302469135802456E-3</v>
      </c>
      <c r="AH8" s="205">
        <v>3.7</v>
      </c>
      <c r="AI8" s="205">
        <f t="shared" si="5"/>
        <v>8.1569664902998232E-3</v>
      </c>
      <c r="AJ8" s="205">
        <v>0.3</v>
      </c>
      <c r="AK8" s="206">
        <f t="shared" si="6"/>
        <v>6.6137566137566134E-4</v>
      </c>
      <c r="AL8" s="180"/>
      <c r="AM8" s="191">
        <f t="shared" si="7"/>
        <v>1.0408950617283948E-2</v>
      </c>
      <c r="AN8" s="192">
        <f t="shared" si="8"/>
        <v>8.1569664902998232E-3</v>
      </c>
      <c r="AO8" s="193">
        <f t="shared" si="9"/>
        <v>6.6137566137566134E-4</v>
      </c>
      <c r="AP8" s="180"/>
      <c r="AQ8" s="194">
        <f t="shared" si="1"/>
        <v>0.37499999999999994</v>
      </c>
      <c r="AR8" s="195">
        <f t="shared" si="10"/>
        <v>0</v>
      </c>
      <c r="AS8" s="196">
        <f t="shared" si="11"/>
        <v>0</v>
      </c>
    </row>
    <row r="9" spans="1:45" s="172" customFormat="1" ht="30" customHeight="1">
      <c r="A9" s="187" t="s">
        <v>258</v>
      </c>
      <c r="B9" s="198"/>
      <c r="C9" s="199"/>
      <c r="D9" s="207"/>
      <c r="E9" s="208"/>
      <c r="F9" s="208"/>
      <c r="G9" s="208"/>
      <c r="H9" s="208"/>
      <c r="I9" s="209"/>
      <c r="J9" s="393" t="s">
        <v>259</v>
      </c>
      <c r="K9" s="407"/>
      <c r="L9" s="407"/>
      <c r="M9" s="412"/>
      <c r="N9" s="411" t="s">
        <v>260</v>
      </c>
      <c r="O9" s="407"/>
      <c r="P9" s="407"/>
      <c r="Q9" s="407"/>
      <c r="R9" s="412"/>
      <c r="S9" s="375"/>
      <c r="T9" s="376"/>
      <c r="U9" s="376"/>
      <c r="V9" s="377"/>
      <c r="X9" s="173" t="s">
        <v>258</v>
      </c>
      <c r="Y9" s="210">
        <f>0.95*4.9</f>
        <v>4.6550000000000002</v>
      </c>
      <c r="Z9" s="188">
        <f t="shared" si="2"/>
        <v>1.0262345679012345E-2</v>
      </c>
      <c r="AA9" s="188">
        <v>3.7</v>
      </c>
      <c r="AB9" s="188">
        <f t="shared" si="3"/>
        <v>8.1569664902998232E-3</v>
      </c>
      <c r="AC9" s="188">
        <v>0.22</v>
      </c>
      <c r="AD9" s="189">
        <f t="shared" si="4"/>
        <v>4.8500881834215163E-4</v>
      </c>
      <c r="AE9" s="180"/>
      <c r="AF9" s="204">
        <f>0.95*3</f>
        <v>2.8499999999999996</v>
      </c>
      <c r="AG9" s="205">
        <f t="shared" si="0"/>
        <v>6.2830687830687819E-3</v>
      </c>
      <c r="AH9" s="205">
        <v>3.7</v>
      </c>
      <c r="AI9" s="205">
        <f t="shared" si="5"/>
        <v>8.1569664902998232E-3</v>
      </c>
      <c r="AJ9" s="205">
        <v>0.22</v>
      </c>
      <c r="AK9" s="206">
        <f t="shared" si="6"/>
        <v>4.8500881834215163E-4</v>
      </c>
      <c r="AL9" s="180"/>
      <c r="AM9" s="191">
        <f t="shared" si="7"/>
        <v>9.0685626102292756E-3</v>
      </c>
      <c r="AN9" s="192">
        <f t="shared" si="8"/>
        <v>8.1569664902998232E-3</v>
      </c>
      <c r="AO9" s="193">
        <f t="shared" si="9"/>
        <v>4.8500881834215163E-4</v>
      </c>
      <c r="AP9" s="180"/>
      <c r="AQ9" s="194">
        <f t="shared" si="1"/>
        <v>0.38775510204081642</v>
      </c>
      <c r="AR9" s="195">
        <f t="shared" si="10"/>
        <v>0</v>
      </c>
      <c r="AS9" s="196">
        <f t="shared" si="11"/>
        <v>0</v>
      </c>
    </row>
    <row r="10" spans="1:45" s="172" customFormat="1" ht="30" customHeight="1">
      <c r="A10" s="197" t="s">
        <v>261</v>
      </c>
      <c r="B10" s="211"/>
      <c r="C10" s="201"/>
      <c r="D10" s="202"/>
      <c r="E10" s="202"/>
      <c r="F10" s="202"/>
      <c r="G10" s="202"/>
      <c r="H10" s="202"/>
      <c r="I10" s="202"/>
      <c r="J10" s="393" t="s">
        <v>262</v>
      </c>
      <c r="K10" s="394"/>
      <c r="L10" s="395"/>
      <c r="M10" s="396" t="s">
        <v>263</v>
      </c>
      <c r="N10" s="372"/>
      <c r="O10" s="372"/>
      <c r="P10" s="372"/>
      <c r="Q10" s="392"/>
      <c r="R10" s="371" t="s">
        <v>264</v>
      </c>
      <c r="S10" s="372"/>
      <c r="T10" s="372"/>
      <c r="U10" s="212"/>
      <c r="V10" s="398" t="s">
        <v>265</v>
      </c>
      <c r="X10" s="173" t="s">
        <v>261</v>
      </c>
      <c r="Y10" s="210">
        <f>0.95*4.9</f>
        <v>4.6550000000000002</v>
      </c>
      <c r="Z10" s="188">
        <f t="shared" si="2"/>
        <v>1.0262345679012345E-2</v>
      </c>
      <c r="AA10" s="188">
        <v>2.6</v>
      </c>
      <c r="AB10" s="188">
        <f t="shared" si="3"/>
        <v>5.7319223985890649E-3</v>
      </c>
      <c r="AC10" s="188">
        <v>0.15</v>
      </c>
      <c r="AD10" s="189">
        <f t="shared" si="4"/>
        <v>3.3068783068783067E-4</v>
      </c>
      <c r="AE10" s="180"/>
      <c r="AF10" s="204">
        <f>0.95*3</f>
        <v>2.8499999999999996</v>
      </c>
      <c r="AG10" s="205">
        <f t="shared" si="0"/>
        <v>6.2830687830687819E-3</v>
      </c>
      <c r="AH10" s="205">
        <v>2.6</v>
      </c>
      <c r="AI10" s="205">
        <f t="shared" si="5"/>
        <v>5.7319223985890649E-3</v>
      </c>
      <c r="AJ10" s="205">
        <v>0.15</v>
      </c>
      <c r="AK10" s="206">
        <f t="shared" si="6"/>
        <v>3.3068783068783067E-4</v>
      </c>
      <c r="AL10" s="180"/>
      <c r="AM10" s="191">
        <f t="shared" si="7"/>
        <v>9.0685626102292756E-3</v>
      </c>
      <c r="AN10" s="192">
        <f t="shared" si="8"/>
        <v>5.7319223985890649E-3</v>
      </c>
      <c r="AO10" s="193">
        <f t="shared" si="9"/>
        <v>3.3068783068783067E-4</v>
      </c>
      <c r="AP10" s="180"/>
      <c r="AQ10" s="194">
        <f t="shared" si="1"/>
        <v>0.38775510204081642</v>
      </c>
      <c r="AR10" s="195">
        <f t="shared" si="10"/>
        <v>0</v>
      </c>
      <c r="AS10" s="196">
        <f t="shared" si="11"/>
        <v>0</v>
      </c>
    </row>
    <row r="11" spans="1:45" s="172" customFormat="1" ht="30" customHeight="1">
      <c r="A11" s="213" t="s">
        <v>266</v>
      </c>
      <c r="B11" s="199" t="s">
        <v>244</v>
      </c>
      <c r="C11" s="203"/>
      <c r="D11" s="202"/>
      <c r="E11" s="214" t="s">
        <v>267</v>
      </c>
      <c r="F11" s="202"/>
      <c r="G11" s="215"/>
      <c r="H11" s="216"/>
      <c r="I11" s="217"/>
      <c r="J11" s="218" t="s">
        <v>268</v>
      </c>
      <c r="K11" s="217"/>
      <c r="L11" s="217"/>
      <c r="M11" s="373"/>
      <c r="N11" s="374"/>
      <c r="O11" s="374"/>
      <c r="P11" s="374"/>
      <c r="Q11" s="387"/>
      <c r="R11" s="373"/>
      <c r="S11" s="374"/>
      <c r="T11" s="374"/>
      <c r="U11" s="219"/>
      <c r="V11" s="399"/>
      <c r="X11" s="173" t="s">
        <v>266</v>
      </c>
      <c r="Y11" s="210">
        <f t="shared" ref="Y11:Y16" si="12">0.95*4.8</f>
        <v>4.5599999999999996</v>
      </c>
      <c r="Z11" s="188">
        <f t="shared" si="2"/>
        <v>1.0052910052910051E-2</v>
      </c>
      <c r="AA11" s="188">
        <v>2.6</v>
      </c>
      <c r="AB11" s="188">
        <f t="shared" si="3"/>
        <v>5.7319223985890649E-3</v>
      </c>
      <c r="AC11" s="188">
        <v>0.15</v>
      </c>
      <c r="AD11" s="189">
        <f t="shared" si="4"/>
        <v>3.3068783068783067E-4</v>
      </c>
      <c r="AE11" s="180"/>
      <c r="AF11" s="204">
        <f>0.95*3</f>
        <v>2.8499999999999996</v>
      </c>
      <c r="AG11" s="205">
        <f t="shared" si="0"/>
        <v>6.2830687830687819E-3</v>
      </c>
      <c r="AH11" s="205">
        <v>2.6</v>
      </c>
      <c r="AI11" s="205">
        <f t="shared" si="5"/>
        <v>5.7319223985890649E-3</v>
      </c>
      <c r="AJ11" s="205">
        <v>0.15</v>
      </c>
      <c r="AK11" s="206">
        <f t="shared" si="6"/>
        <v>3.3068783068783067E-4</v>
      </c>
      <c r="AL11" s="180"/>
      <c r="AM11" s="191">
        <f t="shared" si="7"/>
        <v>8.9219576719576695E-3</v>
      </c>
      <c r="AN11" s="192">
        <f t="shared" si="8"/>
        <v>5.7319223985890649E-3</v>
      </c>
      <c r="AO11" s="193">
        <f t="shared" si="9"/>
        <v>3.3068783068783067E-4</v>
      </c>
      <c r="AP11" s="180"/>
      <c r="AQ11" s="194">
        <f t="shared" si="1"/>
        <v>0.375</v>
      </c>
      <c r="AR11" s="195">
        <f t="shared" si="10"/>
        <v>0</v>
      </c>
      <c r="AS11" s="196">
        <f t="shared" si="11"/>
        <v>0</v>
      </c>
    </row>
    <row r="12" spans="1:45" s="172" customFormat="1" ht="30" customHeight="1">
      <c r="A12" s="220" t="s">
        <v>269</v>
      </c>
      <c r="B12" s="211"/>
      <c r="C12" s="200"/>
      <c r="D12" s="208"/>
      <c r="E12" s="208"/>
      <c r="F12" s="208"/>
      <c r="G12" s="202"/>
      <c r="H12" s="215"/>
      <c r="I12" s="221"/>
      <c r="J12" s="222"/>
      <c r="K12" s="222"/>
      <c r="L12" s="223"/>
      <c r="M12" s="375"/>
      <c r="N12" s="376"/>
      <c r="O12" s="376"/>
      <c r="P12" s="376"/>
      <c r="Q12" s="397"/>
      <c r="R12" s="375"/>
      <c r="S12" s="376"/>
      <c r="T12" s="376"/>
      <c r="U12" s="212"/>
      <c r="V12" s="400"/>
      <c r="X12" s="173" t="s">
        <v>269</v>
      </c>
      <c r="Y12" s="210">
        <f t="shared" si="12"/>
        <v>4.5599999999999996</v>
      </c>
      <c r="Z12" s="188">
        <f t="shared" si="2"/>
        <v>1.0052910052910051E-2</v>
      </c>
      <c r="AA12" s="188">
        <v>2.6</v>
      </c>
      <c r="AB12" s="188">
        <f t="shared" si="3"/>
        <v>5.7319223985890649E-3</v>
      </c>
      <c r="AC12" s="188">
        <v>0.15</v>
      </c>
      <c r="AD12" s="189">
        <f t="shared" si="4"/>
        <v>3.3068783068783067E-4</v>
      </c>
      <c r="AE12" s="180"/>
      <c r="AF12" s="204">
        <f>0.95*3</f>
        <v>2.8499999999999996</v>
      </c>
      <c r="AG12" s="205">
        <f t="shared" si="0"/>
        <v>6.2830687830687819E-3</v>
      </c>
      <c r="AH12" s="205">
        <v>2.6</v>
      </c>
      <c r="AI12" s="205">
        <f t="shared" si="5"/>
        <v>5.7319223985890649E-3</v>
      </c>
      <c r="AJ12" s="205">
        <v>0.15</v>
      </c>
      <c r="AK12" s="206">
        <f t="shared" si="6"/>
        <v>3.3068783068783067E-4</v>
      </c>
      <c r="AL12" s="180"/>
      <c r="AM12" s="191">
        <f t="shared" si="7"/>
        <v>8.9219576719576695E-3</v>
      </c>
      <c r="AN12" s="192">
        <f t="shared" si="8"/>
        <v>5.7319223985890649E-3</v>
      </c>
      <c r="AO12" s="193">
        <f t="shared" si="9"/>
        <v>3.3068783068783067E-4</v>
      </c>
      <c r="AP12" s="180"/>
      <c r="AQ12" s="194">
        <f t="shared" si="1"/>
        <v>0.375</v>
      </c>
      <c r="AR12" s="195">
        <f t="shared" si="10"/>
        <v>0</v>
      </c>
      <c r="AS12" s="196">
        <f t="shared" si="11"/>
        <v>0</v>
      </c>
    </row>
    <row r="13" spans="1:45" s="172" customFormat="1" ht="30" customHeight="1">
      <c r="A13" s="378" t="s">
        <v>270</v>
      </c>
      <c r="B13" s="380" t="s">
        <v>244</v>
      </c>
      <c r="C13" s="381"/>
      <c r="D13" s="381"/>
      <c r="E13" s="381"/>
      <c r="F13" s="382"/>
      <c r="G13" s="386" t="s">
        <v>267</v>
      </c>
      <c r="H13" s="374"/>
      <c r="I13" s="374"/>
      <c r="J13" s="374"/>
      <c r="K13" s="374"/>
      <c r="L13" s="387"/>
      <c r="M13" s="391" t="s">
        <v>268</v>
      </c>
      <c r="N13" s="372"/>
      <c r="O13" s="372"/>
      <c r="P13" s="372"/>
      <c r="Q13" s="392"/>
      <c r="R13" s="371" t="s">
        <v>271</v>
      </c>
      <c r="S13" s="372"/>
      <c r="T13" s="372"/>
      <c r="U13" s="372"/>
      <c r="V13" s="367" t="s">
        <v>272</v>
      </c>
      <c r="X13" s="365" t="s">
        <v>270</v>
      </c>
      <c r="Y13" s="210">
        <f t="shared" si="12"/>
        <v>4.5599999999999996</v>
      </c>
      <c r="Z13" s="188">
        <f t="shared" si="2"/>
        <v>1.0052910052910051E-2</v>
      </c>
      <c r="AA13" s="188">
        <v>2.6</v>
      </c>
      <c r="AB13" s="188">
        <f t="shared" si="3"/>
        <v>5.7319223985890649E-3</v>
      </c>
      <c r="AC13" s="188">
        <v>0.15</v>
      </c>
      <c r="AD13" s="189">
        <f t="shared" si="4"/>
        <v>3.3068783068783067E-4</v>
      </c>
      <c r="AE13" s="180"/>
      <c r="AF13" s="190">
        <f>0.95*4.8</f>
        <v>4.5599999999999996</v>
      </c>
      <c r="AG13" s="188">
        <f t="shared" si="0"/>
        <v>1.0052910052910051E-2</v>
      </c>
      <c r="AH13" s="188">
        <v>2.6</v>
      </c>
      <c r="AI13" s="188">
        <f>AH13/453.6</f>
        <v>5.7319223985890649E-3</v>
      </c>
      <c r="AJ13" s="188">
        <v>0.15</v>
      </c>
      <c r="AK13" s="189">
        <f>AJ13/453.6</f>
        <v>3.3068783068783067E-4</v>
      </c>
      <c r="AL13" s="180"/>
      <c r="AM13" s="191">
        <f t="shared" si="7"/>
        <v>1.005291005291005E-2</v>
      </c>
      <c r="AN13" s="192">
        <f t="shared" si="8"/>
        <v>5.7319223985890649E-3</v>
      </c>
      <c r="AO13" s="193">
        <f t="shared" si="9"/>
        <v>3.3068783068783067E-4</v>
      </c>
      <c r="AP13" s="180"/>
      <c r="AQ13" s="194">
        <f t="shared" si="1"/>
        <v>0</v>
      </c>
      <c r="AR13" s="195">
        <f t="shared" si="10"/>
        <v>0</v>
      </c>
      <c r="AS13" s="196">
        <f t="shared" si="11"/>
        <v>0</v>
      </c>
    </row>
    <row r="14" spans="1:45" s="172" customFormat="1" ht="30" customHeight="1">
      <c r="A14" s="379"/>
      <c r="B14" s="380"/>
      <c r="C14" s="381"/>
      <c r="D14" s="381"/>
      <c r="E14" s="381"/>
      <c r="F14" s="382"/>
      <c r="G14" s="373"/>
      <c r="H14" s="374"/>
      <c r="I14" s="374"/>
      <c r="J14" s="374"/>
      <c r="K14" s="374"/>
      <c r="L14" s="387"/>
      <c r="M14" s="373"/>
      <c r="N14" s="374"/>
      <c r="O14" s="374"/>
      <c r="P14" s="374"/>
      <c r="Q14" s="387"/>
      <c r="R14" s="373"/>
      <c r="S14" s="374"/>
      <c r="T14" s="374"/>
      <c r="U14" s="374"/>
      <c r="V14" s="377"/>
      <c r="X14" s="366"/>
      <c r="Y14" s="210">
        <f t="shared" si="12"/>
        <v>4.5599999999999996</v>
      </c>
      <c r="Z14" s="188">
        <f t="shared" si="2"/>
        <v>1.0052910052910051E-2</v>
      </c>
      <c r="AA14" s="188">
        <v>2.6</v>
      </c>
      <c r="AB14" s="188">
        <f t="shared" si="3"/>
        <v>5.7319223985890649E-3</v>
      </c>
      <c r="AC14" s="188">
        <v>0.15</v>
      </c>
      <c r="AD14" s="189">
        <f t="shared" si="4"/>
        <v>3.3068783068783067E-4</v>
      </c>
      <c r="AE14" s="180"/>
      <c r="AF14" s="190">
        <f>0.95*4.8</f>
        <v>4.5599999999999996</v>
      </c>
      <c r="AG14" s="188">
        <f t="shared" si="0"/>
        <v>1.0052910052910051E-2</v>
      </c>
      <c r="AH14" s="188">
        <v>2.6</v>
      </c>
      <c r="AI14" s="188">
        <f>AH14/453.6</f>
        <v>5.7319223985890649E-3</v>
      </c>
      <c r="AJ14" s="188">
        <v>0.15</v>
      </c>
      <c r="AK14" s="189">
        <f>AJ14/453.6</f>
        <v>3.3068783068783067E-4</v>
      </c>
      <c r="AL14" s="180"/>
      <c r="AM14" s="191">
        <f t="shared" si="7"/>
        <v>1.005291005291005E-2</v>
      </c>
      <c r="AN14" s="192">
        <f t="shared" si="8"/>
        <v>5.7319223985890649E-3</v>
      </c>
      <c r="AO14" s="193">
        <f t="shared" si="9"/>
        <v>3.3068783068783067E-4</v>
      </c>
      <c r="AP14" s="180"/>
      <c r="AQ14" s="194">
        <f t="shared" si="1"/>
        <v>0</v>
      </c>
      <c r="AR14" s="195">
        <f t="shared" si="10"/>
        <v>0</v>
      </c>
      <c r="AS14" s="196">
        <f t="shared" si="11"/>
        <v>0</v>
      </c>
    </row>
    <row r="15" spans="1:45" s="172" customFormat="1" ht="30" customHeight="1">
      <c r="A15" s="213" t="s">
        <v>273</v>
      </c>
      <c r="B15" s="380"/>
      <c r="C15" s="381"/>
      <c r="D15" s="381"/>
      <c r="E15" s="381"/>
      <c r="F15" s="382"/>
      <c r="G15" s="373"/>
      <c r="H15" s="374"/>
      <c r="I15" s="374"/>
      <c r="J15" s="374"/>
      <c r="K15" s="374"/>
      <c r="L15" s="387"/>
      <c r="M15" s="373"/>
      <c r="N15" s="374"/>
      <c r="O15" s="374"/>
      <c r="P15" s="374"/>
      <c r="Q15" s="387"/>
      <c r="R15" s="375"/>
      <c r="S15" s="376"/>
      <c r="T15" s="376"/>
      <c r="U15" s="376"/>
      <c r="V15" s="367" t="s">
        <v>274</v>
      </c>
      <c r="X15" s="173" t="s">
        <v>273</v>
      </c>
      <c r="Y15" s="210">
        <f t="shared" si="12"/>
        <v>4.5599999999999996</v>
      </c>
      <c r="Z15" s="188">
        <f t="shared" si="2"/>
        <v>1.0052910052910051E-2</v>
      </c>
      <c r="AA15" s="188">
        <v>2.6</v>
      </c>
      <c r="AB15" s="188">
        <f t="shared" si="3"/>
        <v>5.7319223985890649E-3</v>
      </c>
      <c r="AC15" s="188">
        <v>0.15</v>
      </c>
      <c r="AD15" s="189">
        <f t="shared" si="4"/>
        <v>3.3068783068783067E-4</v>
      </c>
      <c r="AE15" s="180"/>
      <c r="AF15" s="190">
        <f>0.95*4.8</f>
        <v>4.5599999999999996</v>
      </c>
      <c r="AG15" s="188">
        <f t="shared" si="0"/>
        <v>1.0052910052910051E-2</v>
      </c>
      <c r="AH15" s="188">
        <v>2.6</v>
      </c>
      <c r="AI15" s="188">
        <f>AH15/453.6</f>
        <v>5.7319223985890649E-3</v>
      </c>
      <c r="AJ15" s="188">
        <v>0.15</v>
      </c>
      <c r="AK15" s="189">
        <f>AJ15/453.6</f>
        <v>3.3068783068783067E-4</v>
      </c>
      <c r="AL15" s="180"/>
      <c r="AM15" s="191">
        <f t="shared" si="7"/>
        <v>1.005291005291005E-2</v>
      </c>
      <c r="AN15" s="192">
        <f t="shared" si="8"/>
        <v>5.7319223985890649E-3</v>
      </c>
      <c r="AO15" s="193">
        <f t="shared" si="9"/>
        <v>3.3068783068783067E-4</v>
      </c>
      <c r="AP15" s="180"/>
      <c r="AQ15" s="194">
        <f t="shared" si="1"/>
        <v>0</v>
      </c>
      <c r="AR15" s="195">
        <f t="shared" si="10"/>
        <v>0</v>
      </c>
      <c r="AS15" s="196">
        <f t="shared" si="11"/>
        <v>0</v>
      </c>
    </row>
    <row r="16" spans="1:45" s="172" customFormat="1" ht="30" customHeight="1" thickBot="1">
      <c r="A16" s="224" t="s">
        <v>275</v>
      </c>
      <c r="B16" s="383"/>
      <c r="C16" s="384"/>
      <c r="D16" s="384"/>
      <c r="E16" s="384"/>
      <c r="F16" s="385"/>
      <c r="G16" s="388"/>
      <c r="H16" s="389"/>
      <c r="I16" s="389"/>
      <c r="J16" s="389"/>
      <c r="K16" s="389"/>
      <c r="L16" s="390"/>
      <c r="M16" s="388"/>
      <c r="N16" s="389"/>
      <c r="O16" s="389"/>
      <c r="P16" s="389"/>
      <c r="Q16" s="390"/>
      <c r="R16" s="369" t="s">
        <v>276</v>
      </c>
      <c r="S16" s="370"/>
      <c r="T16" s="370"/>
      <c r="U16" s="370"/>
      <c r="V16" s="368"/>
      <c r="X16" s="225" t="s">
        <v>275</v>
      </c>
      <c r="Y16" s="210">
        <f t="shared" si="12"/>
        <v>4.5599999999999996</v>
      </c>
      <c r="Z16" s="226">
        <f t="shared" si="2"/>
        <v>1.0052910052910051E-2</v>
      </c>
      <c r="AA16" s="226">
        <v>2.6</v>
      </c>
      <c r="AB16" s="226">
        <f t="shared" si="3"/>
        <v>5.7319223985890649E-3</v>
      </c>
      <c r="AC16" s="226">
        <v>0.15</v>
      </c>
      <c r="AD16" s="227">
        <f t="shared" si="4"/>
        <v>3.3068783068783067E-4</v>
      </c>
      <c r="AE16" s="180"/>
      <c r="AF16" s="228">
        <f>0.95*4.8</f>
        <v>4.5599999999999996</v>
      </c>
      <c r="AG16" s="226">
        <f t="shared" si="0"/>
        <v>1.0052910052910051E-2</v>
      </c>
      <c r="AH16" s="226">
        <v>2.6</v>
      </c>
      <c r="AI16" s="226">
        <f>AH16/453.6</f>
        <v>5.7319223985890649E-3</v>
      </c>
      <c r="AJ16" s="226">
        <v>0.15</v>
      </c>
      <c r="AK16" s="227">
        <f>AJ16/453.6</f>
        <v>3.3068783068783067E-4</v>
      </c>
      <c r="AL16" s="180"/>
      <c r="AM16" s="229">
        <f t="shared" si="7"/>
        <v>1.005291005291005E-2</v>
      </c>
      <c r="AN16" s="230">
        <f t="shared" si="8"/>
        <v>5.7319223985890649E-3</v>
      </c>
      <c r="AO16" s="231">
        <f t="shared" si="9"/>
        <v>3.3068783068783067E-4</v>
      </c>
      <c r="AP16" s="180"/>
      <c r="AQ16" s="232">
        <f t="shared" si="1"/>
        <v>0</v>
      </c>
      <c r="AR16" s="233">
        <f t="shared" si="10"/>
        <v>0</v>
      </c>
      <c r="AS16" s="234">
        <f t="shared" si="11"/>
        <v>0</v>
      </c>
    </row>
    <row r="17" spans="1:32" s="235" customFormat="1" ht="13.5" thickTop="1"/>
    <row r="18" spans="1:32" s="235" customFormat="1">
      <c r="A18" s="235" t="s">
        <v>277</v>
      </c>
    </row>
    <row r="19" spans="1:32">
      <c r="A19" s="235" t="s">
        <v>278</v>
      </c>
      <c r="AF19" s="236"/>
    </row>
    <row r="20" spans="1:32" s="235" customFormat="1">
      <c r="A20" s="235" t="s">
        <v>279</v>
      </c>
    </row>
    <row r="21" spans="1:32" s="235" customFormat="1">
      <c r="A21" s="235" t="s">
        <v>280</v>
      </c>
    </row>
    <row r="22" spans="1:32" s="237" customFormat="1">
      <c r="A22" s="235" t="s">
        <v>281</v>
      </c>
    </row>
    <row r="24" spans="1:32" s="237" customFormat="1">
      <c r="A24" s="235"/>
      <c r="F24" s="238"/>
      <c r="G24" s="363" t="s">
        <v>282</v>
      </c>
      <c r="J24" s="239"/>
      <c r="K24" s="363" t="s">
        <v>283</v>
      </c>
      <c r="N24" s="240"/>
      <c r="O24" s="364" t="s">
        <v>284</v>
      </c>
      <c r="R24" s="241"/>
      <c r="S24" s="242"/>
      <c r="T24" s="243" t="s">
        <v>285</v>
      </c>
      <c r="U24" s="236"/>
      <c r="V24" s="236"/>
      <c r="Y24" s="239"/>
      <c r="Z24" s="363" t="s">
        <v>283</v>
      </c>
      <c r="AC24" s="240"/>
      <c r="AD24" s="364" t="s">
        <v>284</v>
      </c>
    </row>
    <row r="25" spans="1:32" s="237" customFormat="1">
      <c r="A25" s="235"/>
      <c r="F25" s="244"/>
      <c r="G25" s="363"/>
      <c r="J25" s="245"/>
      <c r="K25" s="363"/>
      <c r="N25" s="246"/>
      <c r="O25" s="364"/>
      <c r="R25" s="247"/>
      <c r="S25" s="248"/>
      <c r="T25" s="249"/>
      <c r="U25" s="236"/>
      <c r="V25" s="236"/>
      <c r="Y25" s="245"/>
      <c r="Z25" s="363"/>
      <c r="AC25" s="246"/>
      <c r="AD25" s="364"/>
    </row>
    <row r="26" spans="1:32" s="237" customFormat="1">
      <c r="A26" s="235"/>
    </row>
    <row r="27" spans="1:32" s="251" customFormat="1">
      <c r="A27" s="250"/>
    </row>
    <row r="28" spans="1:32" s="251" customFormat="1">
      <c r="A28" s="250"/>
    </row>
    <row r="29" spans="1:32" s="251" customFormat="1">
      <c r="A29" s="250"/>
    </row>
    <row r="30" spans="1:32" s="251" customFormat="1">
      <c r="A30" s="250"/>
    </row>
    <row r="31" spans="1:32" s="251" customFormat="1">
      <c r="A31" s="250"/>
    </row>
    <row r="32" spans="1:32" s="251" customFormat="1">
      <c r="A32" s="250"/>
    </row>
    <row r="33" spans="1:1" s="251" customFormat="1">
      <c r="A33" s="250"/>
    </row>
    <row r="34" spans="1:1" s="251" customFormat="1">
      <c r="A34" s="250"/>
    </row>
    <row r="35" spans="1:1" s="251" customFormat="1">
      <c r="A35" s="250"/>
    </row>
    <row r="36" spans="1:1" s="251" customFormat="1">
      <c r="A36" s="250"/>
    </row>
    <row r="37" spans="1:1" s="251" customFormat="1">
      <c r="A37" s="250"/>
    </row>
    <row r="38" spans="1:1" s="251" customFormat="1">
      <c r="A38" s="250"/>
    </row>
    <row r="39" spans="1:1" s="251" customFormat="1">
      <c r="A39" s="250"/>
    </row>
    <row r="40" spans="1:1" s="251" customFormat="1">
      <c r="A40" s="250"/>
    </row>
    <row r="41" spans="1:1" s="251" customFormat="1">
      <c r="A41" s="250"/>
    </row>
    <row r="42" spans="1:1" s="251" customFormat="1">
      <c r="A42" s="250"/>
    </row>
    <row r="43" spans="1:1" s="251" customFormat="1">
      <c r="A43" s="250"/>
    </row>
    <row r="44" spans="1:1" s="251" customFormat="1">
      <c r="A44" s="250"/>
    </row>
    <row r="45" spans="1:1" s="251" customFormat="1">
      <c r="A45" s="250"/>
    </row>
    <row r="46" spans="1:1" s="251" customFormat="1">
      <c r="A46" s="250"/>
    </row>
    <row r="47" spans="1:1" s="251" customFormat="1">
      <c r="A47" s="250"/>
    </row>
    <row r="48" spans="1:1" s="251" customFormat="1">
      <c r="A48" s="250"/>
    </row>
    <row r="49" spans="1:1" s="251" customFormat="1">
      <c r="A49" s="250"/>
    </row>
    <row r="50" spans="1:1" s="251" customFormat="1">
      <c r="A50" s="250"/>
    </row>
    <row r="51" spans="1:1" s="251" customFormat="1">
      <c r="A51" s="250"/>
    </row>
    <row r="52" spans="1:1" s="251" customFormat="1">
      <c r="A52" s="250"/>
    </row>
    <row r="53" spans="1:1" s="251" customFormat="1">
      <c r="A53" s="250"/>
    </row>
    <row r="54" spans="1:1" s="251" customFormat="1">
      <c r="A54" s="250"/>
    </row>
    <row r="55" spans="1:1" s="251" customFormat="1">
      <c r="A55" s="250"/>
    </row>
    <row r="56" spans="1:1" s="251" customFormat="1">
      <c r="A56" s="250"/>
    </row>
    <row r="57" spans="1:1" s="251" customFormat="1">
      <c r="A57" s="250"/>
    </row>
    <row r="58" spans="1:1" s="251" customFormat="1">
      <c r="A58" s="250"/>
    </row>
    <row r="59" spans="1:1" s="251" customFormat="1">
      <c r="A59" s="250"/>
    </row>
    <row r="60" spans="1:1" s="251" customFormat="1">
      <c r="A60" s="250"/>
    </row>
    <row r="61" spans="1:1" s="251" customFormat="1">
      <c r="A61" s="250"/>
    </row>
    <row r="62" spans="1:1" s="251" customFormat="1">
      <c r="A62" s="250"/>
    </row>
    <row r="63" spans="1:1" s="251" customFormat="1">
      <c r="A63" s="250"/>
    </row>
    <row r="64" spans="1:1" s="251" customFormat="1">
      <c r="A64" s="250"/>
    </row>
    <row r="65" spans="1:1" s="251" customFormat="1">
      <c r="A65" s="250"/>
    </row>
    <row r="66" spans="1:1" s="251" customFormat="1">
      <c r="A66" s="250"/>
    </row>
    <row r="67" spans="1:1" s="251" customFormat="1">
      <c r="A67" s="250"/>
    </row>
    <row r="68" spans="1:1" s="251" customFormat="1">
      <c r="A68" s="250"/>
    </row>
    <row r="69" spans="1:1" s="251" customFormat="1">
      <c r="A69" s="250"/>
    </row>
    <row r="70" spans="1:1" s="251" customFormat="1">
      <c r="A70" s="250"/>
    </row>
    <row r="71" spans="1:1" s="251" customFormat="1">
      <c r="A71" s="250"/>
    </row>
    <row r="72" spans="1:1" s="251" customFormat="1">
      <c r="A72" s="250"/>
    </row>
    <row r="73" spans="1:1" s="251" customFormat="1">
      <c r="A73" s="250"/>
    </row>
    <row r="74" spans="1:1" s="251" customFormat="1">
      <c r="A74" s="250"/>
    </row>
    <row r="75" spans="1:1" s="251" customFormat="1">
      <c r="A75" s="250"/>
    </row>
    <row r="76" spans="1:1" s="251" customFormat="1">
      <c r="A76" s="250"/>
    </row>
    <row r="77" spans="1:1" s="251" customFormat="1">
      <c r="A77" s="250"/>
    </row>
    <row r="78" spans="1:1" s="251" customFormat="1">
      <c r="A78" s="250"/>
    </row>
    <row r="79" spans="1:1" s="251" customFormat="1">
      <c r="A79" s="250"/>
    </row>
    <row r="80" spans="1:1" s="251" customFormat="1">
      <c r="A80" s="250"/>
    </row>
    <row r="81" spans="1:1" s="251" customFormat="1">
      <c r="A81" s="250"/>
    </row>
    <row r="82" spans="1:1" s="251" customFormat="1">
      <c r="A82" s="250"/>
    </row>
    <row r="83" spans="1:1" s="251" customFormat="1">
      <c r="A83" s="250"/>
    </row>
    <row r="84" spans="1:1" s="251" customFormat="1">
      <c r="A84" s="250"/>
    </row>
    <row r="85" spans="1:1" s="251" customFormat="1">
      <c r="A85" s="250"/>
    </row>
    <row r="86" spans="1:1" s="251" customFormat="1">
      <c r="A86" s="250"/>
    </row>
    <row r="87" spans="1:1" s="251" customFormat="1">
      <c r="A87" s="250"/>
    </row>
    <row r="88" spans="1:1" s="251" customFormat="1">
      <c r="A88" s="250"/>
    </row>
    <row r="89" spans="1:1" s="251" customFormat="1">
      <c r="A89" s="250"/>
    </row>
    <row r="90" spans="1:1" s="251" customFormat="1">
      <c r="A90" s="250"/>
    </row>
    <row r="91" spans="1:1" s="251" customFormat="1">
      <c r="A91" s="250"/>
    </row>
    <row r="92" spans="1:1" s="251" customFormat="1">
      <c r="A92" s="250"/>
    </row>
    <row r="93" spans="1:1" s="251" customFormat="1">
      <c r="A93" s="250"/>
    </row>
    <row r="94" spans="1:1" s="251" customFormat="1">
      <c r="A94" s="250"/>
    </row>
    <row r="95" spans="1:1" s="251" customFormat="1">
      <c r="A95" s="250"/>
    </row>
    <row r="96" spans="1:1" s="251" customFormat="1">
      <c r="A96" s="250"/>
    </row>
    <row r="97" spans="1:1" s="251" customFormat="1">
      <c r="A97" s="250"/>
    </row>
    <row r="98" spans="1:1" s="251" customFormat="1">
      <c r="A98" s="250"/>
    </row>
    <row r="99" spans="1:1" s="251" customFormat="1">
      <c r="A99" s="250"/>
    </row>
    <row r="100" spans="1:1" s="251" customFormat="1">
      <c r="A100" s="250"/>
    </row>
    <row r="101" spans="1:1" s="251" customFormat="1">
      <c r="A101" s="250"/>
    </row>
    <row r="102" spans="1:1" s="251" customFormat="1">
      <c r="A102" s="250"/>
    </row>
    <row r="103" spans="1:1" s="251" customFormat="1">
      <c r="A103" s="250"/>
    </row>
    <row r="104" spans="1:1" s="251" customFormat="1">
      <c r="A104" s="250"/>
    </row>
    <row r="105" spans="1:1" s="251" customFormat="1">
      <c r="A105" s="250"/>
    </row>
    <row r="106" spans="1:1" s="251" customFormat="1">
      <c r="A106" s="250"/>
    </row>
    <row r="107" spans="1:1" s="251" customFormat="1">
      <c r="A107" s="250"/>
    </row>
    <row r="108" spans="1:1" s="251" customFormat="1">
      <c r="A108" s="250"/>
    </row>
    <row r="109" spans="1:1" s="251" customFormat="1">
      <c r="A109" s="250"/>
    </row>
    <row r="110" spans="1:1" s="251" customFormat="1">
      <c r="A110" s="250"/>
    </row>
    <row r="111" spans="1:1" s="251" customFormat="1">
      <c r="A111" s="250"/>
    </row>
    <row r="112" spans="1:1" s="251" customFormat="1">
      <c r="A112" s="250"/>
    </row>
    <row r="113" spans="1:1" s="251" customFormat="1">
      <c r="A113" s="250"/>
    </row>
    <row r="114" spans="1:1" s="251" customFormat="1">
      <c r="A114" s="250"/>
    </row>
    <row r="115" spans="1:1" s="251" customFormat="1">
      <c r="A115" s="250"/>
    </row>
    <row r="116" spans="1:1" s="251" customFormat="1">
      <c r="A116" s="250"/>
    </row>
    <row r="117" spans="1:1" s="251" customFormat="1">
      <c r="A117" s="250"/>
    </row>
    <row r="118" spans="1:1" s="251" customFormat="1">
      <c r="A118" s="250"/>
    </row>
    <row r="119" spans="1:1" s="251" customFormat="1">
      <c r="A119" s="250"/>
    </row>
    <row r="120" spans="1:1" s="251" customFormat="1">
      <c r="A120" s="250"/>
    </row>
    <row r="121" spans="1:1" s="251" customFormat="1">
      <c r="A121" s="250"/>
    </row>
    <row r="122" spans="1:1" s="251" customFormat="1">
      <c r="A122" s="250"/>
    </row>
    <row r="123" spans="1:1" s="251" customFormat="1">
      <c r="A123" s="250"/>
    </row>
    <row r="124" spans="1:1" s="251" customFormat="1">
      <c r="A124" s="250"/>
    </row>
    <row r="125" spans="1:1" s="251" customFormat="1">
      <c r="A125" s="250"/>
    </row>
    <row r="126" spans="1:1" s="251" customFormat="1">
      <c r="A126" s="250"/>
    </row>
    <row r="127" spans="1:1" s="251" customFormat="1">
      <c r="A127" s="250"/>
    </row>
    <row r="128" spans="1:1" s="251" customFormat="1">
      <c r="A128" s="250"/>
    </row>
    <row r="129" spans="1:1" s="251" customFormat="1">
      <c r="A129" s="250"/>
    </row>
    <row r="130" spans="1:1" s="251" customFormat="1">
      <c r="A130" s="250"/>
    </row>
    <row r="131" spans="1:1" s="251" customFormat="1">
      <c r="A131" s="250"/>
    </row>
    <row r="132" spans="1:1" s="251" customFormat="1">
      <c r="A132" s="250"/>
    </row>
    <row r="133" spans="1:1" s="251" customFormat="1">
      <c r="A133" s="250"/>
    </row>
    <row r="134" spans="1:1" s="251" customFormat="1">
      <c r="A134" s="250"/>
    </row>
    <row r="135" spans="1:1" s="251" customFormat="1">
      <c r="A135" s="250"/>
    </row>
    <row r="136" spans="1:1" s="251" customFormat="1">
      <c r="A136" s="250"/>
    </row>
    <row r="137" spans="1:1" s="251" customFormat="1">
      <c r="A137" s="250"/>
    </row>
    <row r="138" spans="1:1" s="251" customFormat="1">
      <c r="A138" s="250"/>
    </row>
    <row r="139" spans="1:1" s="251" customFormat="1">
      <c r="A139" s="250"/>
    </row>
    <row r="140" spans="1:1" s="251" customFormat="1">
      <c r="A140" s="250"/>
    </row>
    <row r="141" spans="1:1" s="251" customFormat="1">
      <c r="A141" s="250"/>
    </row>
    <row r="142" spans="1:1" s="251" customFormat="1">
      <c r="A142" s="250"/>
    </row>
    <row r="143" spans="1:1" s="251" customFormat="1">
      <c r="A143" s="250"/>
    </row>
    <row r="144" spans="1:1" s="251" customFormat="1">
      <c r="A144" s="250"/>
    </row>
    <row r="145" spans="1:1" s="251" customFormat="1">
      <c r="A145" s="250"/>
    </row>
    <row r="146" spans="1:1" s="152" customFormat="1">
      <c r="A146" s="151"/>
    </row>
    <row r="147" spans="1:1" s="152" customFormat="1">
      <c r="A147" s="151"/>
    </row>
    <row r="148" spans="1:1" s="152" customFormat="1">
      <c r="A148" s="151"/>
    </row>
    <row r="149" spans="1:1" s="152" customFormat="1">
      <c r="A149" s="151"/>
    </row>
    <row r="150" spans="1:1" s="152" customFormat="1">
      <c r="A150" s="151"/>
    </row>
    <row r="151" spans="1:1" s="152" customFormat="1">
      <c r="A151" s="151"/>
    </row>
    <row r="152" spans="1:1" s="152" customFormat="1">
      <c r="A152" s="151"/>
    </row>
    <row r="153" spans="1:1" s="152" customFormat="1">
      <c r="A153" s="151"/>
    </row>
    <row r="154" spans="1:1" s="152" customFormat="1">
      <c r="A154" s="151"/>
    </row>
    <row r="155" spans="1:1" s="152" customFormat="1">
      <c r="A155" s="151"/>
    </row>
    <row r="156" spans="1:1" s="152" customFormat="1">
      <c r="A156" s="151"/>
    </row>
    <row r="157" spans="1:1" s="152" customFormat="1">
      <c r="A157" s="151"/>
    </row>
    <row r="158" spans="1:1" s="152" customFormat="1">
      <c r="A158" s="151"/>
    </row>
    <row r="159" spans="1:1" s="152" customFormat="1">
      <c r="A159" s="151"/>
    </row>
    <row r="160" spans="1:1" s="152" customFormat="1">
      <c r="A160" s="151"/>
    </row>
    <row r="161" spans="1:1" s="152" customFormat="1">
      <c r="A161" s="151"/>
    </row>
    <row r="162" spans="1:1" s="152" customFormat="1">
      <c r="A162" s="151"/>
    </row>
    <row r="163" spans="1:1" s="152" customFormat="1">
      <c r="A163" s="151"/>
    </row>
    <row r="164" spans="1:1" s="152" customFormat="1">
      <c r="A164" s="151"/>
    </row>
    <row r="165" spans="1:1" s="152" customFormat="1">
      <c r="A165" s="151"/>
    </row>
    <row r="166" spans="1:1" s="152" customFormat="1">
      <c r="A166" s="151"/>
    </row>
    <row r="167" spans="1:1" s="152" customFormat="1">
      <c r="A167" s="151"/>
    </row>
    <row r="168" spans="1:1" s="152" customFormat="1">
      <c r="A168" s="151"/>
    </row>
    <row r="169" spans="1:1" s="152" customFormat="1">
      <c r="A169" s="151"/>
    </row>
    <row r="170" spans="1:1" s="152" customFormat="1">
      <c r="A170" s="151"/>
    </row>
    <row r="171" spans="1:1" s="152" customFormat="1">
      <c r="A171" s="151"/>
    </row>
    <row r="172" spans="1:1" s="152" customFormat="1">
      <c r="A172" s="151"/>
    </row>
    <row r="173" spans="1:1" s="152" customFormat="1">
      <c r="A173" s="151"/>
    </row>
    <row r="174" spans="1:1" s="152" customFormat="1">
      <c r="A174" s="151"/>
    </row>
    <row r="175" spans="1:1" s="152" customFormat="1">
      <c r="A175" s="151"/>
    </row>
    <row r="176" spans="1:1" s="152" customFormat="1">
      <c r="A176" s="151"/>
    </row>
    <row r="177" spans="1:1" s="152" customFormat="1">
      <c r="A177" s="151"/>
    </row>
    <row r="178" spans="1:1" s="152" customFormat="1">
      <c r="A178" s="151"/>
    </row>
    <row r="179" spans="1:1" s="152" customFormat="1">
      <c r="A179" s="151"/>
    </row>
    <row r="180" spans="1:1" s="152" customFormat="1">
      <c r="A180" s="151"/>
    </row>
    <row r="181" spans="1:1" s="152" customFormat="1">
      <c r="A181" s="151"/>
    </row>
    <row r="182" spans="1:1" s="152" customFormat="1">
      <c r="A182" s="151"/>
    </row>
    <row r="183" spans="1:1" s="152" customFormat="1">
      <c r="A183" s="151"/>
    </row>
    <row r="184" spans="1:1" s="152" customFormat="1">
      <c r="A184" s="151"/>
    </row>
    <row r="185" spans="1:1" s="152" customFormat="1">
      <c r="A185" s="151"/>
    </row>
    <row r="186" spans="1:1" s="152" customFormat="1">
      <c r="A186" s="151"/>
    </row>
    <row r="187" spans="1:1" s="152" customFormat="1">
      <c r="A187" s="151"/>
    </row>
    <row r="188" spans="1:1" s="152" customFormat="1">
      <c r="A188" s="151"/>
    </row>
    <row r="189" spans="1:1" s="152" customFormat="1">
      <c r="A189" s="151"/>
    </row>
    <row r="190" spans="1:1" s="152" customFormat="1">
      <c r="A190" s="151"/>
    </row>
    <row r="191" spans="1:1" s="152" customFormat="1">
      <c r="A191" s="151"/>
    </row>
    <row r="192" spans="1:1" s="152" customFormat="1">
      <c r="A192" s="151"/>
    </row>
    <row r="193" spans="1:1" s="152" customFormat="1">
      <c r="A193" s="151"/>
    </row>
    <row r="194" spans="1:1" s="152" customFormat="1">
      <c r="A194" s="151"/>
    </row>
    <row r="195" spans="1:1" s="152" customFormat="1">
      <c r="A195" s="151"/>
    </row>
    <row r="196" spans="1:1" s="152" customFormat="1">
      <c r="A196" s="151"/>
    </row>
    <row r="197" spans="1:1" s="152" customFormat="1">
      <c r="A197" s="151"/>
    </row>
    <row r="198" spans="1:1" s="152" customFormat="1">
      <c r="A198" s="151"/>
    </row>
    <row r="199" spans="1:1" s="152" customFormat="1">
      <c r="A199" s="151"/>
    </row>
    <row r="200" spans="1:1" s="152" customFormat="1">
      <c r="A200" s="151"/>
    </row>
    <row r="201" spans="1:1" s="152" customFormat="1">
      <c r="A201" s="151"/>
    </row>
    <row r="202" spans="1:1" s="152" customFormat="1">
      <c r="A202" s="151"/>
    </row>
    <row r="203" spans="1:1" s="152" customFormat="1">
      <c r="A203" s="151"/>
    </row>
    <row r="204" spans="1:1" s="152" customFormat="1">
      <c r="A204" s="151"/>
    </row>
    <row r="205" spans="1:1" s="152" customFormat="1">
      <c r="A205" s="151"/>
    </row>
    <row r="206" spans="1:1" s="152" customFormat="1">
      <c r="A206" s="151"/>
    </row>
    <row r="207" spans="1:1" s="152" customFormat="1">
      <c r="A207" s="151"/>
    </row>
    <row r="208" spans="1:1" s="152" customFormat="1">
      <c r="A208" s="151"/>
    </row>
    <row r="209" spans="1:1" s="152" customFormat="1">
      <c r="A209" s="151"/>
    </row>
    <row r="210" spans="1:1" s="152" customFormat="1">
      <c r="A210" s="151"/>
    </row>
    <row r="211" spans="1:1" s="152" customFormat="1">
      <c r="A211" s="151"/>
    </row>
    <row r="212" spans="1:1" s="152" customFormat="1">
      <c r="A212" s="151"/>
    </row>
    <row r="213" spans="1:1" s="152" customFormat="1">
      <c r="A213" s="151"/>
    </row>
    <row r="214" spans="1:1" s="152" customFormat="1">
      <c r="A214" s="151"/>
    </row>
    <row r="215" spans="1:1" s="152" customFormat="1">
      <c r="A215" s="151"/>
    </row>
    <row r="216" spans="1:1" s="152" customFormat="1">
      <c r="A216" s="151"/>
    </row>
    <row r="217" spans="1:1" s="152" customFormat="1">
      <c r="A217" s="151"/>
    </row>
    <row r="218" spans="1:1" s="152" customFormat="1">
      <c r="A218" s="151"/>
    </row>
    <row r="219" spans="1:1" s="152" customFormat="1">
      <c r="A219" s="151"/>
    </row>
    <row r="220" spans="1:1" s="152" customFormat="1">
      <c r="A220" s="151"/>
    </row>
    <row r="221" spans="1:1" s="152" customFormat="1">
      <c r="A221" s="151"/>
    </row>
    <row r="222" spans="1:1" s="152" customFormat="1">
      <c r="A222" s="151"/>
    </row>
    <row r="223" spans="1:1" s="152" customFormat="1">
      <c r="A223" s="151"/>
    </row>
    <row r="224" spans="1:1" s="152" customFormat="1">
      <c r="A224" s="151"/>
    </row>
    <row r="225" spans="1:1" s="152" customFormat="1">
      <c r="A225" s="151"/>
    </row>
    <row r="226" spans="1:1" s="152" customFormat="1">
      <c r="A226" s="151"/>
    </row>
    <row r="227" spans="1:1" s="152" customFormat="1">
      <c r="A227" s="151"/>
    </row>
    <row r="228" spans="1:1" s="152" customFormat="1">
      <c r="A228" s="151"/>
    </row>
    <row r="229" spans="1:1" s="152" customFormat="1">
      <c r="A229" s="151"/>
    </row>
    <row r="230" spans="1:1" s="152" customFormat="1">
      <c r="A230" s="151"/>
    </row>
    <row r="231" spans="1:1" s="152" customFormat="1">
      <c r="A231" s="151"/>
    </row>
    <row r="232" spans="1:1" s="152" customFormat="1">
      <c r="A232" s="151"/>
    </row>
    <row r="233" spans="1:1" s="152" customFormat="1">
      <c r="A233" s="151"/>
    </row>
    <row r="234" spans="1:1" s="152" customFormat="1">
      <c r="A234" s="151"/>
    </row>
    <row r="235" spans="1:1" s="152" customFormat="1">
      <c r="A235" s="151"/>
    </row>
    <row r="236" spans="1:1" s="152" customFormat="1">
      <c r="A236" s="151"/>
    </row>
    <row r="237" spans="1:1" s="152" customFormat="1">
      <c r="A237" s="151"/>
    </row>
    <row r="238" spans="1:1" s="152" customFormat="1">
      <c r="A238" s="151"/>
    </row>
    <row r="239" spans="1:1" s="152" customFormat="1">
      <c r="A239" s="151"/>
    </row>
    <row r="240" spans="1:1" s="152" customFormat="1">
      <c r="A240" s="151"/>
    </row>
    <row r="241" spans="1:1" s="152" customFormat="1">
      <c r="A241" s="151"/>
    </row>
    <row r="242" spans="1:1" s="152" customFormat="1">
      <c r="A242" s="151"/>
    </row>
    <row r="243" spans="1:1" s="152" customFormat="1">
      <c r="A243" s="151"/>
    </row>
    <row r="244" spans="1:1" s="152" customFormat="1">
      <c r="A244" s="151"/>
    </row>
    <row r="245" spans="1:1" s="152" customFormat="1">
      <c r="A245" s="151"/>
    </row>
    <row r="246" spans="1:1" s="152" customFormat="1">
      <c r="A246" s="151"/>
    </row>
    <row r="247" spans="1:1" s="152" customFormat="1">
      <c r="A247" s="151"/>
    </row>
    <row r="248" spans="1:1" s="152" customFormat="1">
      <c r="A248" s="151"/>
    </row>
    <row r="249" spans="1:1" s="152" customFormat="1">
      <c r="A249" s="151"/>
    </row>
    <row r="250" spans="1:1" s="152" customFormat="1">
      <c r="A250" s="151"/>
    </row>
    <row r="251" spans="1:1" s="152" customFormat="1">
      <c r="A251" s="151"/>
    </row>
    <row r="252" spans="1:1" s="152" customFormat="1">
      <c r="A252" s="151"/>
    </row>
    <row r="253" spans="1:1" s="152" customFormat="1">
      <c r="A253" s="151"/>
    </row>
    <row r="254" spans="1:1" s="152" customFormat="1">
      <c r="A254" s="151"/>
    </row>
    <row r="255" spans="1:1" s="152" customFormat="1">
      <c r="A255" s="151"/>
    </row>
    <row r="256" spans="1:1" s="152" customFormat="1">
      <c r="A256" s="151"/>
    </row>
    <row r="257" spans="1:1" s="152" customFormat="1">
      <c r="A257" s="151"/>
    </row>
    <row r="258" spans="1:1" s="152" customFormat="1">
      <c r="A258" s="151"/>
    </row>
    <row r="259" spans="1:1" s="152" customFormat="1">
      <c r="A259" s="151"/>
    </row>
    <row r="260" spans="1:1" s="152" customFormat="1">
      <c r="A260" s="151"/>
    </row>
    <row r="261" spans="1:1" s="152" customFormat="1">
      <c r="A261" s="151"/>
    </row>
    <row r="262" spans="1:1" s="152" customFormat="1">
      <c r="A262" s="151"/>
    </row>
    <row r="263" spans="1:1" s="152" customFormat="1">
      <c r="A263" s="151"/>
    </row>
    <row r="264" spans="1:1" s="152" customFormat="1">
      <c r="A264" s="151"/>
    </row>
    <row r="265" spans="1:1" s="152" customFormat="1">
      <c r="A265" s="151"/>
    </row>
    <row r="266" spans="1:1" s="152" customFormat="1">
      <c r="A266" s="151"/>
    </row>
    <row r="267" spans="1:1" s="152" customFormat="1">
      <c r="A267" s="151"/>
    </row>
    <row r="268" spans="1:1" s="152" customFormat="1">
      <c r="A268" s="151"/>
    </row>
    <row r="269" spans="1:1" s="152" customFormat="1">
      <c r="A269" s="151"/>
    </row>
    <row r="270" spans="1:1" s="152" customFormat="1">
      <c r="A270" s="151"/>
    </row>
    <row r="271" spans="1:1" s="152" customFormat="1">
      <c r="A271" s="151"/>
    </row>
    <row r="272" spans="1:1" s="152" customFormat="1">
      <c r="A272" s="151"/>
    </row>
    <row r="273" spans="1:1" s="152" customFormat="1">
      <c r="A273" s="151"/>
    </row>
    <row r="274" spans="1:1" s="152" customFormat="1">
      <c r="A274" s="151"/>
    </row>
    <row r="275" spans="1:1" s="152" customFormat="1">
      <c r="A275" s="151"/>
    </row>
    <row r="276" spans="1:1" s="152" customFormat="1">
      <c r="A276" s="151"/>
    </row>
    <row r="277" spans="1:1" s="152" customFormat="1">
      <c r="A277" s="151"/>
    </row>
    <row r="278" spans="1:1" s="152" customFormat="1">
      <c r="A278" s="151"/>
    </row>
    <row r="279" spans="1:1" s="152" customFormat="1">
      <c r="A279" s="151"/>
    </row>
    <row r="280" spans="1:1" s="152" customFormat="1">
      <c r="A280" s="151"/>
    </row>
    <row r="281" spans="1:1" s="152" customFormat="1">
      <c r="A281" s="151"/>
    </row>
    <row r="282" spans="1:1" s="152" customFormat="1">
      <c r="A282" s="151"/>
    </row>
    <row r="283" spans="1:1" s="152" customFormat="1">
      <c r="A283" s="151"/>
    </row>
    <row r="284" spans="1:1" s="152" customFormat="1">
      <c r="A284" s="151"/>
    </row>
    <row r="285" spans="1:1" s="152" customFormat="1">
      <c r="A285" s="151"/>
    </row>
    <row r="286" spans="1:1" s="152" customFormat="1">
      <c r="A286" s="151"/>
    </row>
    <row r="287" spans="1:1" s="152" customFormat="1">
      <c r="A287" s="151"/>
    </row>
    <row r="288" spans="1:1" s="152" customFormat="1">
      <c r="A288" s="151"/>
    </row>
    <row r="289" spans="1:1" s="152" customFormat="1">
      <c r="A289" s="151"/>
    </row>
    <row r="290" spans="1:1" s="152" customFormat="1">
      <c r="A290" s="151"/>
    </row>
    <row r="291" spans="1:1" s="152" customFormat="1">
      <c r="A291" s="151"/>
    </row>
    <row r="292" spans="1:1" s="152" customFormat="1">
      <c r="A292" s="151"/>
    </row>
    <row r="293" spans="1:1" s="152" customFormat="1">
      <c r="A293" s="151"/>
    </row>
    <row r="294" spans="1:1" s="152" customFormat="1">
      <c r="A294" s="151"/>
    </row>
    <row r="295" spans="1:1" s="152" customFormat="1">
      <c r="A295" s="151"/>
    </row>
    <row r="296" spans="1:1" s="152" customFormat="1">
      <c r="A296" s="151"/>
    </row>
    <row r="297" spans="1:1" s="152" customFormat="1">
      <c r="A297" s="151"/>
    </row>
    <row r="298" spans="1:1" s="152" customFormat="1">
      <c r="A298" s="151"/>
    </row>
    <row r="299" spans="1:1" s="152" customFormat="1">
      <c r="A299" s="151"/>
    </row>
    <row r="300" spans="1:1" s="152" customFormat="1">
      <c r="A300" s="151"/>
    </row>
    <row r="301" spans="1:1" s="152" customFormat="1">
      <c r="A301" s="151"/>
    </row>
    <row r="302" spans="1:1" s="152" customFormat="1">
      <c r="A302" s="151"/>
    </row>
    <row r="303" spans="1:1" s="152" customFormat="1">
      <c r="A303" s="151"/>
    </row>
    <row r="304" spans="1:1" s="152" customFormat="1">
      <c r="A304" s="151"/>
    </row>
    <row r="305" spans="1:1" s="152" customFormat="1">
      <c r="A305" s="151"/>
    </row>
    <row r="306" spans="1:1" s="152" customFormat="1">
      <c r="A306" s="151"/>
    </row>
    <row r="307" spans="1:1" s="152" customFormat="1">
      <c r="A307" s="151"/>
    </row>
    <row r="308" spans="1:1" s="152" customFormat="1">
      <c r="A308" s="151"/>
    </row>
    <row r="309" spans="1:1" s="152" customFormat="1">
      <c r="A309" s="151"/>
    </row>
    <row r="310" spans="1:1" s="152" customFormat="1">
      <c r="A310" s="151"/>
    </row>
    <row r="311" spans="1:1" s="152" customFormat="1">
      <c r="A311" s="151"/>
    </row>
    <row r="312" spans="1:1" s="152" customFormat="1">
      <c r="A312" s="151"/>
    </row>
    <row r="313" spans="1:1" s="152" customFormat="1">
      <c r="A313" s="151"/>
    </row>
    <row r="314" spans="1:1" s="152" customFormat="1">
      <c r="A314" s="151"/>
    </row>
    <row r="315" spans="1:1" s="152" customFormat="1">
      <c r="A315" s="151"/>
    </row>
    <row r="316" spans="1:1" s="152" customFormat="1">
      <c r="A316" s="151"/>
    </row>
    <row r="317" spans="1:1" s="152" customFormat="1">
      <c r="A317" s="151"/>
    </row>
    <row r="318" spans="1:1" s="152" customFormat="1">
      <c r="A318" s="151"/>
    </row>
    <row r="319" spans="1:1" s="152" customFormat="1">
      <c r="A319" s="151"/>
    </row>
    <row r="320" spans="1:1" s="152" customFormat="1">
      <c r="A320" s="151"/>
    </row>
    <row r="321" spans="1:1" s="152" customFormat="1">
      <c r="A321" s="151"/>
    </row>
    <row r="322" spans="1:1" s="152" customFormat="1">
      <c r="A322" s="151"/>
    </row>
    <row r="323" spans="1:1" s="152" customFormat="1">
      <c r="A323" s="151"/>
    </row>
    <row r="324" spans="1:1" s="152" customFormat="1">
      <c r="A324" s="151"/>
    </row>
    <row r="325" spans="1:1" s="152" customFormat="1">
      <c r="A325" s="151"/>
    </row>
    <row r="326" spans="1:1" s="152" customFormat="1">
      <c r="A326" s="151"/>
    </row>
    <row r="327" spans="1:1" s="152" customFormat="1">
      <c r="A327" s="151"/>
    </row>
    <row r="328" spans="1:1" s="152" customFormat="1">
      <c r="A328" s="151"/>
    </row>
    <row r="329" spans="1:1" s="152" customFormat="1">
      <c r="A329" s="151"/>
    </row>
    <row r="330" spans="1:1" s="152" customFormat="1">
      <c r="A330" s="151"/>
    </row>
    <row r="331" spans="1:1" s="152" customFormat="1">
      <c r="A331" s="151"/>
    </row>
    <row r="332" spans="1:1" s="152" customFormat="1">
      <c r="A332" s="151"/>
    </row>
    <row r="333" spans="1:1" s="152" customFormat="1">
      <c r="A333" s="151"/>
    </row>
    <row r="334" spans="1:1" s="152" customFormat="1">
      <c r="A334" s="151"/>
    </row>
    <row r="335" spans="1:1" s="152" customFormat="1">
      <c r="A335" s="151"/>
    </row>
    <row r="336" spans="1:1" s="152" customFormat="1">
      <c r="A336" s="151"/>
    </row>
    <row r="337" spans="1:1" s="152" customFormat="1">
      <c r="A337" s="151"/>
    </row>
    <row r="338" spans="1:1" s="152" customFormat="1">
      <c r="A338" s="151"/>
    </row>
    <row r="339" spans="1:1" s="152" customFormat="1">
      <c r="A339" s="151"/>
    </row>
    <row r="340" spans="1:1" s="152" customFormat="1">
      <c r="A340" s="151"/>
    </row>
    <row r="341" spans="1:1" s="152" customFormat="1">
      <c r="A341" s="151"/>
    </row>
    <row r="342" spans="1:1" s="152" customFormat="1">
      <c r="A342" s="151"/>
    </row>
    <row r="343" spans="1:1" s="152" customFormat="1">
      <c r="A343" s="151"/>
    </row>
    <row r="344" spans="1:1" s="152" customFormat="1">
      <c r="A344" s="151"/>
    </row>
    <row r="345" spans="1:1" s="152" customFormat="1">
      <c r="A345" s="151"/>
    </row>
    <row r="346" spans="1:1" s="152" customFormat="1">
      <c r="A346" s="151"/>
    </row>
    <row r="347" spans="1:1" s="152" customFormat="1">
      <c r="A347" s="151"/>
    </row>
    <row r="348" spans="1:1" s="152" customFormat="1">
      <c r="A348" s="151"/>
    </row>
    <row r="349" spans="1:1" s="152" customFormat="1">
      <c r="A349" s="151"/>
    </row>
    <row r="350" spans="1:1" s="152" customFormat="1">
      <c r="A350" s="151"/>
    </row>
    <row r="351" spans="1:1" s="152" customFormat="1">
      <c r="A351" s="151"/>
    </row>
    <row r="352" spans="1:1" s="152" customFormat="1">
      <c r="A352" s="151"/>
    </row>
    <row r="353" spans="1:1" s="152" customFormat="1">
      <c r="A353" s="151"/>
    </row>
    <row r="354" spans="1:1" s="152" customFormat="1">
      <c r="A354" s="151"/>
    </row>
    <row r="355" spans="1:1" s="152" customFormat="1">
      <c r="A355" s="151"/>
    </row>
    <row r="356" spans="1:1" s="152" customFormat="1">
      <c r="A356" s="151"/>
    </row>
    <row r="357" spans="1:1" s="152" customFormat="1">
      <c r="A357" s="151"/>
    </row>
    <row r="358" spans="1:1" s="152" customFormat="1">
      <c r="A358" s="151"/>
    </row>
    <row r="359" spans="1:1" s="152" customFormat="1">
      <c r="A359" s="151"/>
    </row>
    <row r="360" spans="1:1" s="152" customFormat="1">
      <c r="A360" s="151"/>
    </row>
    <row r="361" spans="1:1" s="152" customFormat="1">
      <c r="A361" s="151"/>
    </row>
    <row r="362" spans="1:1" s="152" customFormat="1">
      <c r="A362" s="151"/>
    </row>
    <row r="363" spans="1:1" s="152" customFormat="1">
      <c r="A363" s="151"/>
    </row>
    <row r="364" spans="1:1" s="152" customFormat="1">
      <c r="A364" s="151"/>
    </row>
    <row r="365" spans="1:1" s="152" customFormat="1">
      <c r="A365" s="151"/>
    </row>
    <row r="366" spans="1:1" s="152" customFormat="1">
      <c r="A366" s="151"/>
    </row>
    <row r="367" spans="1:1" s="152" customFormat="1">
      <c r="A367" s="151"/>
    </row>
    <row r="368" spans="1:1" s="152" customFormat="1">
      <c r="A368" s="151"/>
    </row>
    <row r="369" spans="1:1" s="152" customFormat="1">
      <c r="A369" s="151"/>
    </row>
    <row r="370" spans="1:1" s="152" customFormat="1">
      <c r="A370" s="151"/>
    </row>
    <row r="371" spans="1:1" s="152" customFormat="1">
      <c r="A371" s="151"/>
    </row>
    <row r="372" spans="1:1" s="152" customFormat="1">
      <c r="A372" s="151"/>
    </row>
    <row r="373" spans="1:1" s="152" customFormat="1">
      <c r="A373" s="151"/>
    </row>
    <row r="374" spans="1:1" s="152" customFormat="1">
      <c r="A374" s="151"/>
    </row>
    <row r="375" spans="1:1" s="152" customFormat="1">
      <c r="A375" s="151"/>
    </row>
    <row r="376" spans="1:1" s="152" customFormat="1">
      <c r="A376" s="151"/>
    </row>
    <row r="377" spans="1:1" s="152" customFormat="1">
      <c r="A377" s="151"/>
    </row>
    <row r="378" spans="1:1" s="152" customFormat="1">
      <c r="A378" s="151"/>
    </row>
    <row r="379" spans="1:1" s="152" customFormat="1">
      <c r="A379" s="151"/>
    </row>
    <row r="380" spans="1:1" s="152" customFormat="1">
      <c r="A380" s="151"/>
    </row>
    <row r="381" spans="1:1" s="152" customFormat="1">
      <c r="A381" s="151"/>
    </row>
    <row r="382" spans="1:1" s="152" customFormat="1">
      <c r="A382" s="151"/>
    </row>
    <row r="383" spans="1:1" s="152" customFormat="1">
      <c r="A383" s="151"/>
    </row>
    <row r="384" spans="1:1" s="152" customFormat="1">
      <c r="A384" s="151"/>
    </row>
    <row r="385" spans="1:1" s="152" customFormat="1">
      <c r="A385" s="151"/>
    </row>
    <row r="386" spans="1:1" s="152" customFormat="1">
      <c r="A386" s="151"/>
    </row>
    <row r="387" spans="1:1" s="152" customFormat="1">
      <c r="A387" s="151"/>
    </row>
    <row r="388" spans="1:1" s="152" customFormat="1">
      <c r="A388" s="151"/>
    </row>
    <row r="389" spans="1:1" s="152" customFormat="1">
      <c r="A389" s="151"/>
    </row>
    <row r="390" spans="1:1" s="152" customFormat="1">
      <c r="A390" s="151"/>
    </row>
    <row r="391" spans="1:1" s="152" customFormat="1">
      <c r="A391" s="151"/>
    </row>
    <row r="392" spans="1:1" s="152" customFormat="1">
      <c r="A392" s="151"/>
    </row>
    <row r="393" spans="1:1" s="152" customFormat="1">
      <c r="A393" s="151"/>
    </row>
    <row r="394" spans="1:1" s="152" customFormat="1">
      <c r="A394" s="151"/>
    </row>
    <row r="395" spans="1:1" s="152" customFormat="1">
      <c r="A395" s="151"/>
    </row>
    <row r="396" spans="1:1" s="152" customFormat="1">
      <c r="A396" s="151"/>
    </row>
    <row r="397" spans="1:1" s="152" customFormat="1">
      <c r="A397" s="151"/>
    </row>
    <row r="398" spans="1:1" s="152" customFormat="1">
      <c r="A398" s="151"/>
    </row>
    <row r="399" spans="1:1" s="152" customFormat="1">
      <c r="A399" s="151"/>
    </row>
    <row r="400" spans="1:1" s="152" customFormat="1">
      <c r="A400" s="151"/>
    </row>
    <row r="401" spans="1:1" s="152" customFormat="1">
      <c r="A401" s="151"/>
    </row>
    <row r="402" spans="1:1" s="152" customFormat="1">
      <c r="A402" s="151"/>
    </row>
    <row r="403" spans="1:1" s="152" customFormat="1">
      <c r="A403" s="151"/>
    </row>
    <row r="404" spans="1:1" s="152" customFormat="1">
      <c r="A404" s="151"/>
    </row>
    <row r="405" spans="1:1" s="152" customFormat="1">
      <c r="A405" s="151"/>
    </row>
    <row r="406" spans="1:1" s="152" customFormat="1">
      <c r="A406" s="151"/>
    </row>
    <row r="407" spans="1:1" s="152" customFormat="1">
      <c r="A407" s="151"/>
    </row>
    <row r="408" spans="1:1" s="152" customFormat="1">
      <c r="A408" s="151"/>
    </row>
    <row r="409" spans="1:1" s="152" customFormat="1">
      <c r="A409" s="151"/>
    </row>
    <row r="410" spans="1:1" s="152" customFormat="1">
      <c r="A410" s="151"/>
    </row>
    <row r="411" spans="1:1" s="152" customFormat="1">
      <c r="A411" s="151"/>
    </row>
    <row r="412" spans="1:1" s="152" customFormat="1">
      <c r="A412" s="151"/>
    </row>
    <row r="413" spans="1:1" s="152" customFormat="1">
      <c r="A413" s="151"/>
    </row>
    <row r="414" spans="1:1" s="152" customFormat="1">
      <c r="A414" s="151"/>
    </row>
    <row r="415" spans="1:1" s="152" customFormat="1">
      <c r="A415" s="151"/>
    </row>
    <row r="416" spans="1:1" s="152" customFormat="1">
      <c r="A416" s="151"/>
    </row>
    <row r="417" spans="1:1" s="152" customFormat="1">
      <c r="A417" s="151"/>
    </row>
    <row r="418" spans="1:1" s="152" customFormat="1">
      <c r="A418" s="151"/>
    </row>
    <row r="419" spans="1:1" s="152" customFormat="1">
      <c r="A419" s="151"/>
    </row>
    <row r="420" spans="1:1" s="152" customFormat="1">
      <c r="A420" s="151"/>
    </row>
    <row r="421" spans="1:1" s="152" customFormat="1">
      <c r="A421" s="151"/>
    </row>
    <row r="422" spans="1:1" s="152" customFormat="1">
      <c r="A422" s="151"/>
    </row>
    <row r="423" spans="1:1" s="152" customFormat="1">
      <c r="A423" s="151"/>
    </row>
    <row r="424" spans="1:1" s="152" customFormat="1">
      <c r="A424" s="151"/>
    </row>
    <row r="425" spans="1:1" s="152" customFormat="1">
      <c r="A425" s="151"/>
    </row>
    <row r="426" spans="1:1" s="152" customFormat="1">
      <c r="A426" s="151"/>
    </row>
    <row r="427" spans="1:1" s="152" customFormat="1">
      <c r="A427" s="151"/>
    </row>
    <row r="428" spans="1:1" s="152" customFormat="1">
      <c r="A428" s="151"/>
    </row>
    <row r="429" spans="1:1" s="152" customFormat="1">
      <c r="A429" s="151"/>
    </row>
    <row r="430" spans="1:1" s="152" customFormat="1">
      <c r="A430" s="151"/>
    </row>
    <row r="431" spans="1:1" s="152" customFormat="1">
      <c r="A431" s="151"/>
    </row>
    <row r="432" spans="1:1" s="152" customFormat="1">
      <c r="A432" s="151"/>
    </row>
  </sheetData>
  <mergeCells count="52">
    <mergeCell ref="A1:V1"/>
    <mergeCell ref="Y1:AD1"/>
    <mergeCell ref="AF1:AK1"/>
    <mergeCell ref="AM1:AO1"/>
    <mergeCell ref="AQ1:AS1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G6:J6"/>
    <mergeCell ref="K6:N6"/>
    <mergeCell ref="O6:S6"/>
    <mergeCell ref="T6:V6"/>
    <mergeCell ref="S8:U9"/>
    <mergeCell ref="V8:V9"/>
    <mergeCell ref="J9:M9"/>
    <mergeCell ref="N9:R9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24:G25"/>
    <mergeCell ref="K24:K25"/>
    <mergeCell ref="O24:O25"/>
    <mergeCell ref="A13:A14"/>
    <mergeCell ref="B13:F16"/>
    <mergeCell ref="G13:L16"/>
    <mergeCell ref="M13:Q16"/>
    <mergeCell ref="Z24:Z25"/>
    <mergeCell ref="AD24:AD25"/>
    <mergeCell ref="X13:X14"/>
    <mergeCell ref="V15:V16"/>
    <mergeCell ref="R16:U16"/>
    <mergeCell ref="R13:U15"/>
    <mergeCell ref="V13:V14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C3" sqref="C3"/>
      <selection pane="bottomLeft" activeCell="D21" sqref="D21"/>
    </sheetView>
  </sheetViews>
  <sheetFormatPr defaultColWidth="8.85546875" defaultRowHeight="12.75"/>
  <cols>
    <col min="1" max="1" width="23.28515625" style="253" customWidth="1"/>
    <col min="2" max="2" width="26.140625" style="253" customWidth="1"/>
    <col min="3" max="3" width="10" style="253" customWidth="1"/>
    <col min="4" max="16384" width="8.85546875" style="253"/>
  </cols>
  <sheetData>
    <row r="1" spans="1:4" ht="15">
      <c r="A1" s="252" t="s">
        <v>341</v>
      </c>
    </row>
    <row r="2" spans="1:4" ht="15">
      <c r="A2" s="254" t="s">
        <v>286</v>
      </c>
    </row>
    <row r="3" spans="1:4">
      <c r="A3" s="253" t="s">
        <v>287</v>
      </c>
    </row>
    <row r="4" spans="1:4" s="255" customFormat="1" thickBot="1"/>
    <row r="5" spans="1:4" s="255" customFormat="1" ht="13.5" thickBot="1">
      <c r="A5" s="256" t="s">
        <v>288</v>
      </c>
      <c r="B5" s="257" t="s">
        <v>289</v>
      </c>
      <c r="C5" s="258" t="s">
        <v>290</v>
      </c>
      <c r="D5" s="259"/>
    </row>
    <row r="6" spans="1:4" s="255" customFormat="1">
      <c r="A6" s="448" t="s">
        <v>291</v>
      </c>
      <c r="B6" s="260" t="s">
        <v>29</v>
      </c>
      <c r="C6" s="261">
        <v>0.48</v>
      </c>
    </row>
    <row r="7" spans="1:4" s="255" customFormat="1" ht="12" customHeight="1">
      <c r="A7" s="449"/>
      <c r="B7" s="262" t="s">
        <v>292</v>
      </c>
      <c r="C7" s="263">
        <v>0.74</v>
      </c>
    </row>
    <row r="8" spans="1:4" s="255" customFormat="1" ht="12" customHeight="1">
      <c r="A8" s="449"/>
      <c r="B8" s="264" t="s">
        <v>293</v>
      </c>
      <c r="C8" s="263">
        <v>0.3</v>
      </c>
    </row>
    <row r="9" spans="1:4" s="255" customFormat="1" ht="12" customHeight="1">
      <c r="A9" s="449"/>
      <c r="B9" s="264" t="s">
        <v>294</v>
      </c>
      <c r="C9" s="263">
        <v>0.74</v>
      </c>
    </row>
    <row r="10" spans="1:4" s="255" customFormat="1" ht="12" customHeight="1" thickBot="1">
      <c r="A10" s="450"/>
      <c r="B10" s="264" t="s">
        <v>295</v>
      </c>
      <c r="C10" s="263">
        <v>0.45</v>
      </c>
    </row>
    <row r="11" spans="1:4" s="255" customFormat="1" ht="12" customHeight="1" thickBot="1">
      <c r="A11" s="265"/>
      <c r="B11" s="260" t="s">
        <v>142</v>
      </c>
      <c r="C11" s="266">
        <v>0.46</v>
      </c>
    </row>
    <row r="12" spans="1:4" s="255" customFormat="1" ht="12">
      <c r="A12" s="448" t="s">
        <v>296</v>
      </c>
      <c r="B12" s="267" t="s">
        <v>297</v>
      </c>
      <c r="C12" s="261">
        <v>0.75</v>
      </c>
    </row>
    <row r="13" spans="1:4" s="255" customFormat="1">
      <c r="A13" s="449"/>
      <c r="B13" s="262" t="s">
        <v>298</v>
      </c>
      <c r="C13" s="263">
        <v>0.73</v>
      </c>
    </row>
    <row r="14" spans="1:4" s="255" customFormat="1">
      <c r="A14" s="449"/>
      <c r="B14" s="260" t="s">
        <v>141</v>
      </c>
      <c r="C14" s="263">
        <v>0.43</v>
      </c>
    </row>
    <row r="15" spans="1:4" s="255" customFormat="1" ht="12">
      <c r="A15" s="449"/>
      <c r="B15" s="264" t="s">
        <v>299</v>
      </c>
      <c r="C15" s="263">
        <v>0.64</v>
      </c>
    </row>
    <row r="16" spans="1:4" s="255" customFormat="1" ht="12">
      <c r="A16" s="449"/>
      <c r="B16" s="264" t="s">
        <v>300</v>
      </c>
      <c r="C16" s="263">
        <v>0.78</v>
      </c>
    </row>
    <row r="17" spans="1:3" s="255" customFormat="1">
      <c r="A17" s="449"/>
      <c r="B17" s="260" t="s">
        <v>139</v>
      </c>
      <c r="C17" s="263">
        <v>0.56999999999999995</v>
      </c>
    </row>
    <row r="18" spans="1:3" s="255" customFormat="1">
      <c r="A18" s="449"/>
      <c r="B18" s="260" t="s">
        <v>301</v>
      </c>
      <c r="C18" s="263">
        <v>0.56999999999999995</v>
      </c>
    </row>
    <row r="19" spans="1:3" s="255" customFormat="1">
      <c r="A19" s="449"/>
      <c r="B19" s="262" t="s">
        <v>43</v>
      </c>
      <c r="C19" s="263">
        <v>0.56999999999999995</v>
      </c>
    </row>
    <row r="20" spans="1:3" s="255" customFormat="1">
      <c r="A20" s="449"/>
      <c r="B20" s="260" t="s">
        <v>36</v>
      </c>
      <c r="C20" s="263">
        <v>0.61</v>
      </c>
    </row>
    <row r="21" spans="1:3" s="255" customFormat="1" ht="12">
      <c r="A21" s="449"/>
      <c r="B21" s="264" t="s">
        <v>302</v>
      </c>
      <c r="C21" s="263">
        <v>0.65</v>
      </c>
    </row>
    <row r="22" spans="1:3" s="255" customFormat="1">
      <c r="A22" s="449"/>
      <c r="B22" s="260" t="s">
        <v>138</v>
      </c>
      <c r="C22" s="263">
        <v>0.56999999999999995</v>
      </c>
    </row>
    <row r="23" spans="1:3" s="255" customFormat="1">
      <c r="A23" s="449"/>
      <c r="B23" s="268" t="s">
        <v>41</v>
      </c>
      <c r="C23" s="263">
        <v>0.56999999999999995</v>
      </c>
    </row>
    <row r="24" spans="1:3" s="255" customFormat="1" ht="12">
      <c r="A24" s="449"/>
      <c r="B24" s="264" t="s">
        <v>303</v>
      </c>
      <c r="C24" s="263">
        <v>0.62</v>
      </c>
    </row>
    <row r="25" spans="1:3" s="255" customFormat="1" ht="12">
      <c r="A25" s="449"/>
      <c r="B25" s="264" t="s">
        <v>304</v>
      </c>
      <c r="C25" s="263">
        <v>0.62</v>
      </c>
    </row>
    <row r="26" spans="1:3" s="255" customFormat="1" ht="12">
      <c r="A26" s="449"/>
      <c r="B26" s="264" t="s">
        <v>305</v>
      </c>
      <c r="C26" s="263">
        <v>0.53</v>
      </c>
    </row>
    <row r="27" spans="1:3" s="255" customFormat="1">
      <c r="A27" s="449"/>
      <c r="B27" s="262" t="s">
        <v>38</v>
      </c>
      <c r="C27" s="263">
        <v>0.56000000000000005</v>
      </c>
    </row>
    <row r="28" spans="1:3" s="255" customFormat="1">
      <c r="A28" s="449"/>
      <c r="B28" s="262" t="s">
        <v>306</v>
      </c>
      <c r="C28" s="263">
        <v>0.6</v>
      </c>
    </row>
    <row r="29" spans="1:3" s="255" customFormat="1">
      <c r="A29" s="449"/>
      <c r="B29" s="260" t="s">
        <v>35</v>
      </c>
      <c r="C29" s="263">
        <v>0.59</v>
      </c>
    </row>
    <row r="30" spans="1:3" s="255" customFormat="1">
      <c r="A30" s="449"/>
      <c r="B30" s="260" t="s">
        <v>307</v>
      </c>
      <c r="C30" s="263">
        <v>0.54</v>
      </c>
    </row>
    <row r="31" spans="1:3" s="255" customFormat="1">
      <c r="A31" s="449"/>
      <c r="B31" s="262" t="s">
        <v>37</v>
      </c>
      <c r="C31" s="263">
        <v>0.72</v>
      </c>
    </row>
    <row r="32" spans="1:3" s="255" customFormat="1" ht="12">
      <c r="A32" s="449"/>
      <c r="B32" s="264" t="s">
        <v>308</v>
      </c>
      <c r="C32" s="263">
        <v>0.78</v>
      </c>
    </row>
    <row r="33" spans="1:3" s="255" customFormat="1">
      <c r="A33" s="449"/>
      <c r="B33" s="262" t="s">
        <v>39</v>
      </c>
      <c r="C33" s="263">
        <v>0.55000000000000004</v>
      </c>
    </row>
    <row r="34" spans="1:3" s="255" customFormat="1">
      <c r="A34" s="449"/>
      <c r="B34" s="260" t="s">
        <v>309</v>
      </c>
      <c r="C34" s="263">
        <v>0.55000000000000004</v>
      </c>
    </row>
    <row r="35" spans="1:3" s="255" customFormat="1">
      <c r="A35" s="449"/>
      <c r="B35" s="262" t="s">
        <v>158</v>
      </c>
      <c r="C35" s="263">
        <v>0.55000000000000004</v>
      </c>
    </row>
    <row r="36" spans="1:3" s="255" customFormat="1" ht="12">
      <c r="A36" s="449"/>
      <c r="B36" s="264" t="s">
        <v>310</v>
      </c>
      <c r="C36" s="263">
        <v>0.45</v>
      </c>
    </row>
    <row r="37" spans="1:3" s="255" customFormat="1">
      <c r="A37" s="449"/>
      <c r="B37" s="262" t="s">
        <v>40</v>
      </c>
      <c r="C37" s="263"/>
    </row>
    <row r="38" spans="1:3" s="255" customFormat="1">
      <c r="A38" s="449"/>
      <c r="B38" s="260" t="s">
        <v>137</v>
      </c>
      <c r="C38" s="263">
        <v>0.55000000000000004</v>
      </c>
    </row>
    <row r="39" spans="1:3" s="255" customFormat="1">
      <c r="A39" s="449"/>
      <c r="B39" s="260" t="s">
        <v>42</v>
      </c>
      <c r="C39" s="263">
        <v>0.55000000000000004</v>
      </c>
    </row>
    <row r="40" spans="1:3" s="255" customFormat="1">
      <c r="A40" s="451"/>
      <c r="B40" s="262" t="s">
        <v>159</v>
      </c>
      <c r="C40" s="263">
        <v>0.75</v>
      </c>
    </row>
    <row r="41" spans="1:3">
      <c r="A41" s="260" t="s">
        <v>29</v>
      </c>
      <c r="B41" s="269"/>
      <c r="C41" s="269"/>
    </row>
    <row r="42" spans="1:3">
      <c r="A42" s="260" t="s">
        <v>31</v>
      </c>
    </row>
    <row r="43" spans="1:3">
      <c r="A43" s="270" t="s">
        <v>33</v>
      </c>
    </row>
    <row r="44" spans="1:3">
      <c r="A44" s="260"/>
    </row>
    <row r="45" spans="1:3">
      <c r="A45" s="270" t="s">
        <v>165</v>
      </c>
    </row>
    <row r="46" spans="1:3">
      <c r="A46" s="260" t="s">
        <v>29</v>
      </c>
    </row>
    <row r="47" spans="1:3">
      <c r="A47" s="260" t="s">
        <v>31</v>
      </c>
    </row>
    <row r="48" spans="1:3">
      <c r="A48" s="270" t="s">
        <v>33</v>
      </c>
    </row>
    <row r="49" spans="1:1">
      <c r="A49" s="270"/>
    </row>
    <row r="50" spans="1:1">
      <c r="A50" s="270" t="s">
        <v>311</v>
      </c>
    </row>
    <row r="51" spans="1:1">
      <c r="A51" s="262" t="s">
        <v>312</v>
      </c>
    </row>
    <row r="52" spans="1:1">
      <c r="A52" s="260" t="s">
        <v>138</v>
      </c>
    </row>
    <row r="53" spans="1:1">
      <c r="A53" s="260" t="s">
        <v>138</v>
      </c>
    </row>
    <row r="54" spans="1:1">
      <c r="A54" s="260" t="s">
        <v>35</v>
      </c>
    </row>
    <row r="55" spans="1:1">
      <c r="A55" s="260" t="s">
        <v>42</v>
      </c>
    </row>
    <row r="56" spans="1:1">
      <c r="A56" s="262" t="s">
        <v>298</v>
      </c>
    </row>
    <row r="57" spans="1:1">
      <c r="A57" s="260" t="s">
        <v>41</v>
      </c>
    </row>
    <row r="58" spans="1:1">
      <c r="A58" s="270" t="s">
        <v>33</v>
      </c>
    </row>
    <row r="59" spans="1:1">
      <c r="A59" s="270"/>
    </row>
    <row r="60" spans="1:1">
      <c r="A60" s="270" t="s">
        <v>313</v>
      </c>
    </row>
    <row r="61" spans="1:1">
      <c r="A61" s="260" t="s">
        <v>35</v>
      </c>
    </row>
    <row r="62" spans="1:1">
      <c r="A62" s="260" t="s">
        <v>36</v>
      </c>
    </row>
    <row r="63" spans="1:1">
      <c r="A63" s="260" t="s">
        <v>139</v>
      </c>
    </row>
    <row r="64" spans="1:1">
      <c r="A64" s="260" t="s">
        <v>301</v>
      </c>
    </row>
    <row r="65" spans="1:1">
      <c r="A65" s="260" t="s">
        <v>42</v>
      </c>
    </row>
    <row r="66" spans="1:1">
      <c r="A66" s="260" t="s">
        <v>309</v>
      </c>
    </row>
    <row r="67" spans="1:1">
      <c r="A67" s="260" t="s">
        <v>307</v>
      </c>
    </row>
    <row r="68" spans="1:1">
      <c r="A68" s="260" t="s">
        <v>41</v>
      </c>
    </row>
    <row r="69" spans="1:1">
      <c r="A69" s="260" t="s">
        <v>138</v>
      </c>
    </row>
    <row r="70" spans="1:1">
      <c r="A70" s="270" t="s">
        <v>33</v>
      </c>
    </row>
    <row r="71" spans="1:1">
      <c r="A71" s="270"/>
    </row>
    <row r="72" spans="1:1">
      <c r="A72" s="270" t="s">
        <v>34</v>
      </c>
    </row>
    <row r="73" spans="1:1">
      <c r="A73" s="271" t="s">
        <v>35</v>
      </c>
    </row>
    <row r="74" spans="1:1">
      <c r="A74" s="271" t="s">
        <v>36</v>
      </c>
    </row>
    <row r="75" spans="1:1">
      <c r="A75" s="271" t="s">
        <v>37</v>
      </c>
    </row>
    <row r="76" spans="1:1">
      <c r="A76" s="271" t="s">
        <v>38</v>
      </c>
    </row>
    <row r="77" spans="1:1">
      <c r="A77" s="271" t="s">
        <v>39</v>
      </c>
    </row>
    <row r="78" spans="1:1">
      <c r="A78" s="271" t="s">
        <v>41</v>
      </c>
    </row>
    <row r="79" spans="1:1">
      <c r="A79" s="262" t="s">
        <v>40</v>
      </c>
    </row>
    <row r="80" spans="1:1">
      <c r="A80" s="262" t="s">
        <v>138</v>
      </c>
    </row>
    <row r="81" spans="1:1">
      <c r="A81" s="271" t="s">
        <v>292</v>
      </c>
    </row>
    <row r="82" spans="1:1">
      <c r="A82" s="270" t="s">
        <v>33</v>
      </c>
    </row>
    <row r="83" spans="1:1">
      <c r="A83" s="270"/>
    </row>
    <row r="84" spans="1:1">
      <c r="A84" s="270" t="s">
        <v>314</v>
      </c>
    </row>
    <row r="85" spans="1:1">
      <c r="A85" s="271" t="s">
        <v>35</v>
      </c>
    </row>
    <row r="86" spans="1:1">
      <c r="A86" s="271" t="s">
        <v>36</v>
      </c>
    </row>
    <row r="87" spans="1:1">
      <c r="A87" s="262" t="s">
        <v>37</v>
      </c>
    </row>
    <row r="88" spans="1:1">
      <c r="A88" s="262" t="s">
        <v>38</v>
      </c>
    </row>
    <row r="89" spans="1:1">
      <c r="A89" s="271" t="s">
        <v>42</v>
      </c>
    </row>
    <row r="90" spans="1:1">
      <c r="A90" s="262" t="s">
        <v>137</v>
      </c>
    </row>
    <row r="91" spans="1:1">
      <c r="A91" s="271" t="s">
        <v>41</v>
      </c>
    </row>
    <row r="92" spans="1:1">
      <c r="A92" s="271" t="s">
        <v>138</v>
      </c>
    </row>
    <row r="93" spans="1:1">
      <c r="A93" s="271" t="s">
        <v>315</v>
      </c>
    </row>
    <row r="94" spans="1:1">
      <c r="A94" s="271" t="s">
        <v>292</v>
      </c>
    </row>
    <row r="95" spans="1:1">
      <c r="A95" s="270" t="s">
        <v>33</v>
      </c>
    </row>
    <row r="96" spans="1:1">
      <c r="A96" s="270" t="s">
        <v>44</v>
      </c>
    </row>
    <row r="97" spans="1:1">
      <c r="A97" s="270"/>
    </row>
    <row r="98" spans="1:1">
      <c r="A98" s="270" t="s">
        <v>316</v>
      </c>
    </row>
    <row r="99" spans="1:1">
      <c r="A99" s="272" t="s">
        <v>38</v>
      </c>
    </row>
    <row r="100" spans="1:1">
      <c r="A100" s="262" t="s">
        <v>42</v>
      </c>
    </row>
    <row r="101" spans="1:1">
      <c r="A101" s="262" t="s">
        <v>41</v>
      </c>
    </row>
    <row r="102" spans="1:1">
      <c r="A102" s="272" t="s">
        <v>138</v>
      </c>
    </row>
    <row r="103" spans="1:1">
      <c r="A103" s="262" t="s">
        <v>139</v>
      </c>
    </row>
    <row r="104" spans="1:1">
      <c r="A104" s="260" t="s">
        <v>292</v>
      </c>
    </row>
    <row r="105" spans="1:1">
      <c r="A105" s="270" t="s">
        <v>33</v>
      </c>
    </row>
    <row r="106" spans="1:1">
      <c r="A106" s="270"/>
    </row>
    <row r="107" spans="1:1">
      <c r="A107" s="270" t="s">
        <v>317</v>
      </c>
    </row>
    <row r="108" spans="1:1">
      <c r="A108" s="262" t="s">
        <v>158</v>
      </c>
    </row>
    <row r="109" spans="1:1">
      <c r="A109" s="262" t="s">
        <v>36</v>
      </c>
    </row>
    <row r="110" spans="1:1">
      <c r="A110" s="262" t="s">
        <v>318</v>
      </c>
    </row>
    <row r="111" spans="1:1">
      <c r="A111" s="262" t="s">
        <v>41</v>
      </c>
    </row>
    <row r="112" spans="1:1">
      <c r="A112" s="262" t="s">
        <v>138</v>
      </c>
    </row>
    <row r="113" spans="1:1">
      <c r="A113" s="260" t="s">
        <v>292</v>
      </c>
    </row>
    <row r="114" spans="1:1">
      <c r="A114" s="270" t="s">
        <v>33</v>
      </c>
    </row>
    <row r="115" spans="1:1">
      <c r="A115" s="270"/>
    </row>
    <row r="116" spans="1:1">
      <c r="A116" s="270" t="s">
        <v>319</v>
      </c>
    </row>
    <row r="117" spans="1:1">
      <c r="A117" s="262" t="s">
        <v>306</v>
      </c>
    </row>
    <row r="118" spans="1:1">
      <c r="A118" s="262" t="s">
        <v>312</v>
      </c>
    </row>
    <row r="119" spans="1:1">
      <c r="A119" s="262" t="s">
        <v>38</v>
      </c>
    </row>
    <row r="120" spans="1:1">
      <c r="A120" s="262" t="s">
        <v>159</v>
      </c>
    </row>
    <row r="121" spans="1:1">
      <c r="A121" s="262" t="s">
        <v>41</v>
      </c>
    </row>
    <row r="122" spans="1:1">
      <c r="A122" s="262" t="s">
        <v>138</v>
      </c>
    </row>
    <row r="123" spans="1:1">
      <c r="A123" s="262" t="s">
        <v>43</v>
      </c>
    </row>
    <row r="124" spans="1:1">
      <c r="A124" s="260" t="s">
        <v>292</v>
      </c>
    </row>
    <row r="125" spans="1:1">
      <c r="A125" s="270" t="s">
        <v>33</v>
      </c>
    </row>
    <row r="126" spans="1:1">
      <c r="A126" s="270"/>
    </row>
    <row r="127" spans="1:1">
      <c r="A127" s="270" t="s">
        <v>320</v>
      </c>
    </row>
    <row r="128" spans="1:1">
      <c r="A128" s="262" t="s">
        <v>312</v>
      </c>
    </row>
    <row r="129" spans="1:1">
      <c r="A129" s="262" t="s">
        <v>137</v>
      </c>
    </row>
    <row r="130" spans="1:1">
      <c r="A130" s="262" t="s">
        <v>321</v>
      </c>
    </row>
    <row r="131" spans="1:1">
      <c r="A131" s="262" t="s">
        <v>159</v>
      </c>
    </row>
    <row r="132" spans="1:1">
      <c r="A132" s="262" t="s">
        <v>42</v>
      </c>
    </row>
    <row r="133" spans="1:1">
      <c r="A133" s="262" t="s">
        <v>41</v>
      </c>
    </row>
    <row r="134" spans="1:1">
      <c r="A134" s="262" t="s">
        <v>322</v>
      </c>
    </row>
    <row r="135" spans="1:1">
      <c r="A135" s="262" t="s">
        <v>138</v>
      </c>
    </row>
    <row r="136" spans="1:1">
      <c r="A136" s="260" t="s">
        <v>292</v>
      </c>
    </row>
    <row r="137" spans="1:1">
      <c r="A137" s="270" t="s">
        <v>33</v>
      </c>
    </row>
    <row r="138" spans="1:1">
      <c r="A138" s="270"/>
    </row>
    <row r="139" spans="1:1">
      <c r="A139" s="270" t="s">
        <v>160</v>
      </c>
    </row>
    <row r="140" spans="1:1">
      <c r="A140" s="262" t="s">
        <v>161</v>
      </c>
    </row>
    <row r="141" spans="1:1">
      <c r="A141" s="270" t="s">
        <v>33</v>
      </c>
    </row>
    <row r="142" spans="1:1">
      <c r="A142" s="270"/>
    </row>
    <row r="143" spans="1:1">
      <c r="A143" s="270" t="s">
        <v>323</v>
      </c>
    </row>
    <row r="144" spans="1:1">
      <c r="A144" s="262" t="s">
        <v>75</v>
      </c>
    </row>
    <row r="145" spans="1:1">
      <c r="A145" s="270" t="s">
        <v>33</v>
      </c>
    </row>
    <row r="146" spans="1:1">
      <c r="A146" s="270"/>
    </row>
    <row r="147" spans="1:1">
      <c r="A147" s="270" t="s">
        <v>324</v>
      </c>
    </row>
    <row r="148" spans="1:1">
      <c r="A148" s="260" t="s">
        <v>142</v>
      </c>
    </row>
    <row r="149" spans="1:1">
      <c r="A149" s="260" t="s">
        <v>141</v>
      </c>
    </row>
    <row r="150" spans="1:1">
      <c r="A150" s="262" t="s">
        <v>143</v>
      </c>
    </row>
    <row r="151" spans="1:1">
      <c r="A151" s="262" t="s">
        <v>321</v>
      </c>
    </row>
    <row r="152" spans="1:1">
      <c r="A152" s="260" t="s">
        <v>303</v>
      </c>
    </row>
    <row r="153" spans="1:1">
      <c r="A153" s="262" t="s">
        <v>325</v>
      </c>
    </row>
    <row r="154" spans="1:1">
      <c r="A154" s="260" t="s">
        <v>326</v>
      </c>
    </row>
    <row r="155" spans="1:1">
      <c r="A155" s="262" t="s">
        <v>327</v>
      </c>
    </row>
    <row r="156" spans="1:1">
      <c r="A156" s="270" t="s">
        <v>33</v>
      </c>
    </row>
    <row r="157" spans="1:1">
      <c r="A157" s="270"/>
    </row>
    <row r="158" spans="1:1">
      <c r="A158" s="270" t="s">
        <v>328</v>
      </c>
    </row>
    <row r="159" spans="1:1">
      <c r="A159" s="262" t="s">
        <v>329</v>
      </c>
    </row>
    <row r="160" spans="1:1">
      <c r="A160" s="270" t="s">
        <v>33</v>
      </c>
    </row>
    <row r="161" spans="1:1">
      <c r="A161" s="270"/>
    </row>
    <row r="162" spans="1:1">
      <c r="A162" s="270" t="s">
        <v>330</v>
      </c>
    </row>
    <row r="163" spans="1:1">
      <c r="A163" s="262" t="s">
        <v>329</v>
      </c>
    </row>
    <row r="164" spans="1:1">
      <c r="A164" s="270" t="s">
        <v>33</v>
      </c>
    </row>
    <row r="165" spans="1:1">
      <c r="A165" s="270"/>
    </row>
    <row r="166" spans="1:1">
      <c r="A166" s="270" t="s">
        <v>331</v>
      </c>
    </row>
    <row r="167" spans="1:1">
      <c r="A167" s="262" t="s">
        <v>329</v>
      </c>
    </row>
    <row r="168" spans="1:1">
      <c r="A168" s="270" t="s">
        <v>33</v>
      </c>
    </row>
    <row r="169" spans="1:1">
      <c r="A169" s="273" t="s">
        <v>332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Equipment SCS 5-2-16</vt:lpstr>
      <vt:lpstr>Construction Trucks SCS 5-2-16</vt:lpstr>
      <vt:lpstr>WorkerTrips SCS 5-2-16</vt:lpstr>
      <vt:lpstr>Equipment 69kV 415-521</vt:lpstr>
      <vt:lpstr>Trucks 69kV 415-521</vt:lpstr>
      <vt:lpstr>WorkerTrips 69kV 415-521</vt:lpstr>
      <vt:lpstr>Equipment 12kV Dist 5-2-16</vt:lpstr>
      <vt:lpstr>Trucks 12kV Dist 5-2-16</vt:lpstr>
      <vt:lpstr>WorkerTrips 12kV Dist 5-2-16</vt:lpstr>
      <vt:lpstr>Equipment SCS 1-30-17</vt:lpstr>
      <vt:lpstr>Construction Trucks SCS 1-30-17</vt:lpstr>
      <vt:lpstr>WorkerTrips SCS 1-30-17</vt:lpstr>
      <vt:lpstr>Equipment 69kV 1-30-17</vt:lpstr>
      <vt:lpstr>Trucks 69kV 1-30-17</vt:lpstr>
      <vt:lpstr>WorkerTrips 69kV 1-30-17</vt:lpstr>
      <vt:lpstr>Equipment TL6910 1-23-17</vt:lpstr>
      <vt:lpstr>Trucks TL6910 1-23-17</vt:lpstr>
      <vt:lpstr>WorkerTrips TL6910 1-23-17</vt:lpstr>
      <vt:lpstr>Summary Unmitigated</vt:lpstr>
      <vt:lpstr>Summary Mitigated</vt:lpstr>
      <vt:lpstr>Fugitive Dust SC Substation</vt:lpstr>
      <vt:lpstr>Offroad Tiers EF (2)</vt:lpstr>
      <vt:lpstr>Offroad Tiers LF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2015-02-15T01:37:43Z</dcterms:created>
  <dcterms:modified xsi:type="dcterms:W3CDTF">2015-02-19T16:55:09Z</dcterms:modified>
</cp:coreProperties>
</file>